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7สร้างความมั่นคงด้านน้ำ\"/>
    </mc:Choice>
  </mc:AlternateContent>
  <xr:revisionPtr revIDLastSave="0" documentId="13_ncr:1_{0804BD92-85F6-46F7-8CDA-728BE2D4B24D}" xr6:coauthVersionLast="44" xr6:coauthVersionMax="44" xr10:uidLastSave="{00000000-0000-0000-0000-000000000000}"/>
  <bookViews>
    <workbookView xWindow="150" yWindow="16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L400" i="2" l="1"/>
  <c r="F400" i="2"/>
  <c r="G400" i="2"/>
  <c r="H400" i="2"/>
  <c r="I400" i="2"/>
  <c r="K400" i="2"/>
  <c r="J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<sst xmlns="http://schemas.openxmlformats.org/spreadsheetml/2006/main" count="32790" uniqueCount="15488">
  <si>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</si>
  <si>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</si>
  <si>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</si>
  <si>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</si>
  <si>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</si>
  <si>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</si>
  <si>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</si>
  <si>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</si>
  <si>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</si>
  <si>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</si>
  <si>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</si>
  <si>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</si>
  <si>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</si>
  <si>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</si>
  <si>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</si>
  <si>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</si>
  <si>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</si>
  <si>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</si>
  <si>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</si>
  <si>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</si>
  <si>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</si>
  <si>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</si>
  <si>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</si>
  <si>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</si>
  <si>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</si>
  <si>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</si>
  <si>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</si>
  <si>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</si>
  <si>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</si>
  <si>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</si>
  <si>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</si>
  <si>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</si>
  <si>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</si>
  <si>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</si>
  <si>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</si>
  <si>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</si>
  <si>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</si>
  <si>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</si>
  <si>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</si>
  <si>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</si>
  <si>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</si>
  <si>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</si>
  <si>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</si>
  <si>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</si>
  <si>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</si>
  <si>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</si>
  <si>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</si>
  <si>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</si>
  <si>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</si>
  <si>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</si>
  <si>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</si>
  <si>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</si>
  <si>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</si>
  <si>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</si>
  <si>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</si>
  <si>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</si>
  <si>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</si>
  <si>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</si>
  <si>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</si>
  <si>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</si>
  <si>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</si>
  <si>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</si>
  <si>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</si>
  <si>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</si>
  <si>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</si>
  <si>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</si>
  <si>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</si>
  <si>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</si>
  <si>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</si>
  <si>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</si>
  <si>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</si>
  <si>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</si>
  <si>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</si>
  <si>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</si>
  <si>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</si>
  <si>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</si>
  <si>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</si>
  <si>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</si>
  <si>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</si>
  <si>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</si>
  <si>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</si>
  <si>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</si>
  <si>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</si>
  <si>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</si>
  <si>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</si>
  <si>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</si>
  <si>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</si>
  <si>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</si>
  <si>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</si>
  <si>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</si>
  <si>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</si>
  <si>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</si>
  <si>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</si>
  <si>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</si>
  <si>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</si>
  <si>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</si>
  <si>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</si>
  <si>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</si>
  <si>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</si>
  <si>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</si>
  <si>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</si>
  <si>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</si>
  <si>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</si>
  <si>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</si>
  <si>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</si>
  <si>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</si>
  <si>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</si>
  <si>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</si>
  <si>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</si>
  <si>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</si>
  <si>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</si>
  <si>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</si>
  <si>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</si>
  <si>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</si>
  <si>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</si>
  <si>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</si>
  <si>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</si>
  <si>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</si>
  <si>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</si>
  <si>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</si>
  <si>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</si>
  <si>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</si>
  <si>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</si>
  <si>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</si>
  <si>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</si>
  <si>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</si>
  <si>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</si>
  <si>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</si>
  <si>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</si>
  <si>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</si>
  <si>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</si>
  <si>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</si>
  <si>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</si>
  <si>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</si>
  <si>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</si>
  <si>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</si>
  <si>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</si>
  <si>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</si>
  <si>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</si>
  <si>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</si>
  <si>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</si>
  <si>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</si>
  <si>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</si>
  <si>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</si>
  <si>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</si>
  <si>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</si>
  <si>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</si>
  <si>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</si>
  <si>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</si>
  <si>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</si>
  <si>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</si>
  <si>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</si>
  <si>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</si>
  <si>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</si>
  <si>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</si>
  <si>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</si>
  <si>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</si>
  <si>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</si>
  <si>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</si>
  <si>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</si>
  <si>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</si>
  <si>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</si>
  <si>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</si>
  <si>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</si>
  <si>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</si>
  <si>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</si>
  <si>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</si>
  <si>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</si>
  <si>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</si>
  <si>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</si>
  <si>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</si>
  <si>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</si>
  <si>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</si>
  <si>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</si>
  <si>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</si>
  <si>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</si>
  <si>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</si>
  <si>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</si>
  <si>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</si>
  <si>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</si>
  <si>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</si>
  <si>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</si>
  <si>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</si>
  <si>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</si>
  <si>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</si>
  <si>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</si>
  <si>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</si>
  <si>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</si>
  <si>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</si>
  <si>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</si>
  <si>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</si>
  <si>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</si>
  <si>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</si>
  <si>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</si>
  <si>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</si>
  <si>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</si>
  <si>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</si>
  <si>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</si>
  <si>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</si>
  <si>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</si>
  <si>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</si>
  <si>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</si>
  <si>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</si>
  <si>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</si>
  <si>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</si>
  <si>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</si>
  <si>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</si>
  <si>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</si>
  <si>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</si>
  <si>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</si>
  <si>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</si>
  <si>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</si>
  <si>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</si>
  <si>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</si>
  <si>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</si>
  <si>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</si>
  <si>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</si>
  <si>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</si>
  <si>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</si>
  <si>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</si>
  <si>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</si>
  <si>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</si>
  <si>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</si>
  <si>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</si>
  <si>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</si>
  <si>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</si>
  <si>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</si>
  <si>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</si>
  <si>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</si>
  <si>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</si>
  <si>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</si>
  <si>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</si>
  <si>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</si>
  <si>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</si>
  <si>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</si>
  <si>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</si>
  <si>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</si>
  <si>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</si>
  <si>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</si>
  <si>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</si>
  <si>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</si>
  <si>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</si>
  <si>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</si>
  <si>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</si>
  <si>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</si>
  <si>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</si>
  <si>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</si>
  <si>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</si>
  <si>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</si>
  <si>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</si>
  <si>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</si>
  <si>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</si>
  <si>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</si>
  <si>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</si>
  <si>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</si>
  <si>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</si>
  <si>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</si>
  <si>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</si>
  <si>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</si>
  <si>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</si>
  <si>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</si>
  <si>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</si>
  <si>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</si>
  <si>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</si>
  <si>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</si>
  <si>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</si>
  <si>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</si>
  <si>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</si>
  <si>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</si>
  <si>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</si>
  <si>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</si>
  <si>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</si>
  <si>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</si>
  <si>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</si>
  <si>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</si>
  <si>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</si>
  <si>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</si>
  <si>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</si>
  <si>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</si>
  <si>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</si>
  <si>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</si>
  <si>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</si>
  <si>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</si>
  <si>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</si>
  <si>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</si>
  <si>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</si>
  <si>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</si>
  <si>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</si>
  <si>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</si>
  <si>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</si>
  <si>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</si>
  <si>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</si>
  <si>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</si>
  <si>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</si>
  <si>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</si>
  <si>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</si>
  <si>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</si>
  <si>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</si>
  <si>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</si>
  <si>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</si>
  <si>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</si>
  <si>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</si>
  <si>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</si>
  <si>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</si>
  <si>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</si>
  <si>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</si>
  <si>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</si>
  <si>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</si>
  <si>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</si>
  <si>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</si>
  <si>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</si>
  <si>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</si>
  <si>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</si>
  <si>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</si>
  <si>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</si>
  <si>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</si>
  <si>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</si>
  <si>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</si>
  <si>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</si>
  <si>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</si>
  <si>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</si>
  <si>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</si>
  <si>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</si>
  <si>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</si>
  <si>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</si>
  <si>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</si>
  <si>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</si>
  <si>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</si>
  <si>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</si>
  <si>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</si>
  <si>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</si>
  <si>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</si>
  <si>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</si>
  <si>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</si>
  <si>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</si>
  <si>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</si>
  <si>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</si>
  <si>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</si>
  <si>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</si>
  <si>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</si>
  <si>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</si>
  <si>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</si>
  <si>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</si>
  <si>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</si>
  <si>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</si>
  <si>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</si>
  <si>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</si>
  <si>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</si>
  <si>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</si>
  <si>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</si>
  <si>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</si>
  <si>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</si>
  <si>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</si>
  <si>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</si>
  <si>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</si>
  <si>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</si>
  <si>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</si>
  <si>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</si>
  <si>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</si>
  <si>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</si>
  <si>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</si>
  <si>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</si>
  <si>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</si>
  <si>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</si>
  <si>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</si>
  <si>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</si>
  <si>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</si>
  <si>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</si>
  <si>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</si>
  <si>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</si>
  <si>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</si>
  <si>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</si>
  <si>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</si>
  <si>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</si>
  <si>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</si>
  <si>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</si>
  <si>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</si>
  <si>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</si>
  <si>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</si>
  <si>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</si>
  <si>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</si>
  <si>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</si>
  <si>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</si>
  <si>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</si>
  <si>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</si>
  <si>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</si>
  <si>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</si>
  <si>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</si>
  <si>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</si>
  <si>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</si>
  <si>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</si>
  <si>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</si>
  <si>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</si>
  <si>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</si>
  <si>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</si>
  <si>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</si>
  <si>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</si>
  <si>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</si>
  <si>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</si>
  <si>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</si>
  <si>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</si>
  <si>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</si>
  <si>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</si>
  <si>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</si>
  <si>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</si>
  <si>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</si>
  <si>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</si>
  <si>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</si>
  <si>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</si>
  <si>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</si>
  <si>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</si>
  <si>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</si>
  <si>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</si>
  <si>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</si>
  <si>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</si>
  <si>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</si>
  <si>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</si>
  <si>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</si>
  <si>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</si>
  <si>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</si>
  <si>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</si>
  <si>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</si>
  <si>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</si>
  <si>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</si>
  <si>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</si>
  <si>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</si>
  <si>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</si>
  <si>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</si>
  <si>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</si>
  <si>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</si>
  <si>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</si>
  <si>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</si>
  <si>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</si>
  <si>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</si>
  <si>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</si>
  <si>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</si>
  <si>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</si>
  <si>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</si>
  <si>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</si>
  <si>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</si>
  <si>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</si>
  <si>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</si>
  <si>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</si>
  <si>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</si>
  <si>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</si>
  <si>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</si>
  <si>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</si>
  <si>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</si>
  <si>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</si>
  <si>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</si>
  <si>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</si>
  <si>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</si>
  <si>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</si>
  <si>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</si>
  <si>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</si>
  <si>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</si>
  <si>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</si>
  <si>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</si>
  <si>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</si>
  <si>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</si>
  <si>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</si>
  <si>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</si>
  <si>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</si>
  <si>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</si>
  <si>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</si>
  <si>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</si>
  <si>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</si>
  <si>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</si>
  <si>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</si>
  <si>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</si>
  <si>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</si>
  <si>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</si>
  <si>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</si>
  <si>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</si>
  <si>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</si>
  <si>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</si>
  <si>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</si>
  <si>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</si>
  <si>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</si>
  <si>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</si>
  <si>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</si>
  <si>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</si>
  <si>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</si>
  <si>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</si>
  <si>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</si>
  <si>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</si>
  <si>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</si>
  <si>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</si>
  <si>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</si>
  <si>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</si>
  <si>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</si>
  <si>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</si>
  <si>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</si>
  <si>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</si>
  <si>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</si>
  <si>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</si>
  <si>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</si>
  <si>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</si>
  <si>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</si>
  <si>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</si>
  <si>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</si>
  <si>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</si>
  <si>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</si>
  <si>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</si>
  <si>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</si>
  <si>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</si>
  <si>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</si>
  <si>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</si>
  <si>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</si>
  <si>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</si>
  <si>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</si>
  <si>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</si>
  <si>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</si>
  <si>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</si>
  <si>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</si>
  <si>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</si>
  <si>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</si>
  <si>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</si>
  <si>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</si>
  <si>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</si>
  <si>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</si>
  <si>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</si>
  <si>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</si>
  <si>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</si>
  <si>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</si>
  <si>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</si>
  <si>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</si>
  <si>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</si>
  <si>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</si>
  <si>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</si>
  <si>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</si>
  <si>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</si>
  <si>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</si>
  <si>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</si>
  <si>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</si>
  <si>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</si>
  <si>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</si>
  <si>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</si>
  <si>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</si>
  <si>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</si>
  <si>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</si>
  <si>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</si>
  <si>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</si>
  <si>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</si>
  <si>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</si>
  <si>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</si>
  <si>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</si>
  <si>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</si>
  <si>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</si>
  <si>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</si>
  <si>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</si>
  <si>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</si>
  <si>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</si>
  <si>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</si>
  <si>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</si>
  <si>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</si>
  <si>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</si>
  <si>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</si>
  <si>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</si>
  <si>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</si>
  <si>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</si>
  <si>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</si>
  <si>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</si>
  <si>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</si>
  <si>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</si>
  <si>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</si>
  <si>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</si>
  <si>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</si>
  <si>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</si>
  <si>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</si>
  <si>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</si>
  <si>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</si>
  <si>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</si>
  <si>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</si>
  <si>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</si>
  <si>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</si>
  <si>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</si>
  <si>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</si>
  <si>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</si>
  <si>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</si>
  <si>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</si>
  <si>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</si>
  <si>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</si>
  <si>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</si>
  <si>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</si>
  <si>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</si>
  <si>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</si>
  <si>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</si>
  <si>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</si>
  <si>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</si>
  <si>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</si>
  <si>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</si>
  <si>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</si>
  <si>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</si>
  <si>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</si>
  <si>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</si>
  <si>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</si>
  <si>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</si>
  <si>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</si>
  <si>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</si>
  <si>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</si>
  <si>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</si>
  <si>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</si>
  <si>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</si>
  <si>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</si>
  <si>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</si>
  <si>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</si>
  <si>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</si>
  <si>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</si>
  <si>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</si>
  <si>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</si>
  <si>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</si>
  <si>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</si>
  <si>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</si>
  <si>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</si>
  <si>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</si>
  <si>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</si>
  <si>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</si>
  <si>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</si>
  <si>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</si>
  <si>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</si>
  <si>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</si>
  <si>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</si>
  <si>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</si>
  <si>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</si>
  <si>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</si>
  <si>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</si>
  <si>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</si>
  <si>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</si>
  <si>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</si>
  <si>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</si>
  <si>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</si>
  <si>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</si>
  <si>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</si>
  <si>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</si>
  <si>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</si>
  <si>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</si>
  <si>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</si>
  <si>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</si>
  <si>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</si>
  <si>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</si>
  <si>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</si>
  <si>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</si>
  <si>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</si>
  <si>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</si>
  <si>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</si>
  <si>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</si>
  <si>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</si>
  <si>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</si>
  <si>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</si>
  <si>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</si>
  <si>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</si>
  <si>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</si>
  <si>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</si>
  <si>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</si>
  <si>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</si>
  <si>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</si>
  <si>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</si>
  <si>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</si>
  <si>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</si>
  <si>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</si>
  <si>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</si>
  <si>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</si>
  <si>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</si>
  <si>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</si>
  <si>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</si>
  <si>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</si>
  <si>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</si>
  <si>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</si>
  <si>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</si>
  <si>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</si>
  <si>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</si>
  <si>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</si>
  <si>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</si>
  <si>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</si>
  <si>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</si>
  <si>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</si>
  <si>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</si>
  <si>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</si>
  <si>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</si>
  <si>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</si>
  <si>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</si>
  <si>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</si>
  <si>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</si>
  <si>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</si>
  <si>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</si>
  <si>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</si>
  <si>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</si>
  <si>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</si>
  <si>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</si>
  <si>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</si>
  <si>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</si>
  <si>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</si>
  <si>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</si>
  <si>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</si>
  <si>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</si>
  <si>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</si>
  <si>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</si>
  <si>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</si>
  <si>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</si>
  <si>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</si>
  <si>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</si>
  <si>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</si>
  <si>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</si>
  <si>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</si>
  <si>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</si>
  <si>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</si>
  <si>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</si>
  <si>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</si>
  <si>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</si>
  <si>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</si>
  <si>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</si>
  <si>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</si>
  <si>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</si>
  <si>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</si>
  <si>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</si>
  <si>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</si>
  <si>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</si>
  <si>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</si>
  <si>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</si>
  <si>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</si>
  <si>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</si>
  <si>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</si>
  <si>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</si>
  <si>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</si>
  <si>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</si>
  <si>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</si>
  <si>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</si>
  <si>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</si>
  <si>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</si>
  <si>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</si>
  <si>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</si>
  <si>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</si>
  <si>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</si>
  <si>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</si>
  <si>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</si>
  <si>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</si>
  <si>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</si>
  <si>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</si>
  <si>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</si>
  <si>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</si>
  <si>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</si>
  <si>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</si>
  <si>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</si>
  <si>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</si>
  <si>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</si>
  <si>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</si>
  <si>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</si>
  <si>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</si>
  <si>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</si>
  <si>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</si>
  <si>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</si>
  <si>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</si>
  <si>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</si>
  <si>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</si>
  <si>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</si>
  <si>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</si>
  <si>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</si>
  <si>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</si>
  <si>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</si>
  <si>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</si>
  <si>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</si>
  <si>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</si>
  <si>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</si>
  <si>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</si>
  <si>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</si>
  <si>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</si>
  <si>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</si>
  <si>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</si>
  <si>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</si>
  <si>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</si>
  <si>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</si>
  <si>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</si>
  <si>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</si>
  <si>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</si>
  <si>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</si>
  <si>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</si>
  <si>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</si>
  <si>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</si>
  <si>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</si>
  <si>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</si>
  <si>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</si>
  <si>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</si>
  <si>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</si>
  <si>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</si>
  <si>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</si>
  <si>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</si>
  <si>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</si>
  <si>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</si>
  <si>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</si>
  <si>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</si>
  <si>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</si>
  <si>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</si>
  <si>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</si>
  <si>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</si>
  <si>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</si>
  <si>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</si>
  <si>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</si>
  <si>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</si>
  <si>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</si>
  <si>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</si>
  <si>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</si>
  <si>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</si>
  <si>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</si>
  <si>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</si>
  <si>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</si>
  <si>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</si>
  <si>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</si>
  <si>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</si>
  <si>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</si>
  <si>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</si>
  <si>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</si>
  <si>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</si>
  <si>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</si>
  <si>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</si>
  <si>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</si>
  <si>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</si>
  <si>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</si>
  <si>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</si>
  <si>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</si>
  <si>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</si>
  <si>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</si>
  <si>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</si>
  <si>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</si>
  <si>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</si>
  <si>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</si>
  <si>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</si>
  <si>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</si>
  <si>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</si>
  <si>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</si>
  <si>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</si>
  <si>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</si>
  <si>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</si>
  <si>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</si>
  <si>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</si>
  <si>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</si>
  <si>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</si>
  <si>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</si>
  <si>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</si>
  <si>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</si>
  <si>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</si>
  <si>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</si>
  <si>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</si>
  <si>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</si>
  <si>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</si>
  <si>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</si>
  <si>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</si>
  <si>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</si>
  <si>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</si>
  <si>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</si>
  <si>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</si>
  <si>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</si>
  <si>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</si>
  <si>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</si>
  <si>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</si>
  <si>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</si>
  <si>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</si>
  <si>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</si>
  <si>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</si>
  <si>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</si>
  <si>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</si>
  <si>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</si>
  <si>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</si>
  <si>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</si>
  <si>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</si>
  <si>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</si>
  <si>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</si>
  <si>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</si>
  <si>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</si>
  <si>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</si>
  <si>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</si>
  <si>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</si>
  <si>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</si>
  <si>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</si>
  <si>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</si>
  <si>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</si>
  <si>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</si>
  <si>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</si>
  <si>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</si>
  <si>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</si>
  <si>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</si>
  <si>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</si>
  <si>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</si>
  <si>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</si>
  <si>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</si>
  <si>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</si>
  <si>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</si>
  <si>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</si>
  <si>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</si>
  <si>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</si>
  <si>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</si>
  <si>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</si>
  <si>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</si>
  <si>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</si>
  <si>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</si>
  <si>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</si>
  <si>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</si>
  <si>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</si>
  <si>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</si>
  <si>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</si>
  <si>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</si>
  <si>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</si>
  <si>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</si>
  <si>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</si>
  <si>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</si>
  <si>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</si>
  <si>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</si>
  <si>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</si>
  <si>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</si>
  <si>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</si>
  <si>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</si>
  <si>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</si>
  <si>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</si>
  <si>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</si>
  <si>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</si>
  <si>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</si>
  <si>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</si>
  <si>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</si>
  <si>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</si>
  <si>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</si>
  <si>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</si>
  <si>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</si>
  <si>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</si>
  <si>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</si>
  <si>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</si>
  <si>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</si>
  <si>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</si>
  <si>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</si>
  <si>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</si>
  <si>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</si>
  <si>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</si>
  <si>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</si>
  <si>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</si>
  <si>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</si>
  <si>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</si>
  <si>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</si>
  <si>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</si>
  <si>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</si>
  <si>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</si>
  <si>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</si>
  <si>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</si>
  <si>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</si>
  <si>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</si>
  <si>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</si>
  <si>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</si>
  <si>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</si>
  <si>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</si>
  <si>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</si>
  <si>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</si>
  <si>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</si>
  <si>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</si>
  <si>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</si>
  <si>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</si>
  <si>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</si>
  <si>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</si>
  <si>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</si>
  <si>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</si>
  <si>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</si>
  <si>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</si>
  <si>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</si>
  <si>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</si>
  <si>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</si>
  <si>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</si>
  <si>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</si>
  <si>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</si>
  <si>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</si>
  <si>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</si>
  <si>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</si>
  <si>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</si>
  <si>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</si>
  <si>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</si>
  <si>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</si>
  <si>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</si>
  <si>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</si>
  <si>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</si>
  <si>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</si>
  <si>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</si>
  <si>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</si>
  <si>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</si>
  <si>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</si>
  <si>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</si>
  <si>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</si>
  <si>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</si>
  <si>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</si>
  <si>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</si>
  <si>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</si>
  <si>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</si>
  <si>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</si>
  <si>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</si>
  <si>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</si>
  <si>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</si>
  <si>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</si>
  <si>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</si>
  <si>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</si>
  <si>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</si>
  <si>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</si>
  <si>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</si>
  <si>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</si>
  <si>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</si>
  <si>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</si>
  <si>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</si>
  <si>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</si>
  <si>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</si>
  <si>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</si>
  <si>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</si>
  <si>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</si>
  <si>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</si>
  <si>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</si>
  <si>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</si>
  <si>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</si>
  <si>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</si>
  <si>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</si>
  <si>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</si>
  <si>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</si>
  <si>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</si>
  <si>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</si>
  <si>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</si>
  <si>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</si>
  <si>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</si>
  <si>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</si>
  <si>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</si>
  <si>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</si>
  <si>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</si>
  <si>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</si>
  <si>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</si>
  <si>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</si>
  <si>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</si>
  <si>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</si>
  <si>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</si>
  <si>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</si>
  <si>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</si>
  <si>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</si>
  <si>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</si>
  <si>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</si>
  <si>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</si>
  <si>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</si>
  <si>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</si>
  <si>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</si>
  <si>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</si>
  <si>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</si>
  <si>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</si>
  <si>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</si>
  <si>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</si>
  <si>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</si>
  <si>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</si>
  <si>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</si>
  <si>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</si>
  <si>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</si>
  <si>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</si>
  <si>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</si>
  <si>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</si>
  <si>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</si>
  <si>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</si>
  <si>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</si>
  <si>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</si>
  <si>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</si>
  <si>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</si>
  <si>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</si>
  <si>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</si>
  <si>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</si>
  <si>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</si>
  <si>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</si>
  <si>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</si>
  <si>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</si>
  <si>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</si>
  <si>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</si>
  <si>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</si>
  <si>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</si>
  <si>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</si>
  <si>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</si>
  <si>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</si>
  <si>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</si>
  <si>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</si>
  <si>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</si>
  <si>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</si>
  <si>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</si>
  <si>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</si>
  <si>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</si>
  <si>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</si>
  <si>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</si>
  <si>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</si>
  <si>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</si>
  <si>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</si>
  <si>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</si>
  <si>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</si>
  <si>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</si>
  <si>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</si>
  <si>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</si>
  <si>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</si>
  <si>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</si>
  <si>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</si>
  <si>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</si>
  <si>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</si>
  <si>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</si>
  <si>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</si>
  <si>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</si>
  <si>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</si>
  <si>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</si>
  <si>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</si>
  <si>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</si>
  <si>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</si>
  <si>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</si>
  <si>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</si>
  <si>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</si>
  <si>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</si>
  <si>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</si>
  <si>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</si>
  <si>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</si>
  <si>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</si>
  <si>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</si>
  <si>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</si>
  <si>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</si>
  <si>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</si>
  <si>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</si>
  <si>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</si>
  <si>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</si>
  <si>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</si>
  <si>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</si>
  <si>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</si>
  <si>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</si>
  <si>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</si>
  <si>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</si>
  <si>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</si>
  <si>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</si>
  <si>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</si>
  <si>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</si>
  <si>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</si>
  <si>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</si>
  <si>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</si>
  <si>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</si>
  <si>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</si>
  <si>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</si>
  <si>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</si>
  <si>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</si>
  <si>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</si>
  <si>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</si>
  <si>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</si>
  <si>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</si>
  <si>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</si>
  <si>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</si>
  <si>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</si>
  <si>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</si>
  <si>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</si>
  <si>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</si>
  <si>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</si>
  <si>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</si>
  <si>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</si>
  <si>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</si>
  <si>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</si>
  <si>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</si>
  <si>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</si>
  <si>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</si>
  <si>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</si>
  <si>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</si>
  <si>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</si>
  <si>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</si>
  <si>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</si>
  <si>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</si>
  <si>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</si>
  <si>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</si>
  <si>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</si>
  <si>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</si>
  <si>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</si>
  <si>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</si>
  <si>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</si>
  <si>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</si>
  <si>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</si>
  <si>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</si>
  <si>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</si>
  <si>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</si>
  <si>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</si>
  <si>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</si>
  <si>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</si>
  <si>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</si>
  <si>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</si>
  <si>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</si>
  <si>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</si>
  <si>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</si>
  <si>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</si>
  <si>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</si>
  <si>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</si>
  <si>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</si>
  <si>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</si>
  <si>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</si>
  <si>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</si>
  <si>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</si>
  <si>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</si>
  <si>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</si>
  <si>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</si>
  <si>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</si>
  <si>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</si>
  <si>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</si>
  <si>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</si>
  <si>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</si>
  <si>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</si>
  <si>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</si>
  <si>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</si>
  <si>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</si>
  <si>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</si>
  <si>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</si>
  <si>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</si>
  <si>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</si>
  <si>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</si>
  <si>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</si>
  <si>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</si>
  <si>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</si>
  <si>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</si>
  <si>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</si>
  <si>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</si>
  <si>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</si>
  <si>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</si>
  <si>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</si>
  <si>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</si>
  <si>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</si>
  <si>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</si>
  <si>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</si>
  <si>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</si>
  <si>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</si>
  <si>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</si>
  <si>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</si>
  <si>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</si>
  <si>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</si>
  <si>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</si>
  <si>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</si>
  <si>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</si>
  <si>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</si>
  <si>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</si>
  <si>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</si>
  <si>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</si>
  <si>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</si>
  <si>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</si>
  <si>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</si>
  <si>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</si>
  <si>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</si>
  <si>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</si>
  <si>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</si>
  <si>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</si>
  <si>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</si>
  <si>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</si>
  <si>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</si>
  <si>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</si>
  <si>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</si>
  <si>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</si>
  <si>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</si>
  <si>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</si>
  <si>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</si>
  <si>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</si>
  <si>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</si>
  <si>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</si>
  <si>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</si>
  <si>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</si>
  <si>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</si>
  <si>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</si>
  <si>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</si>
  <si>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</si>
  <si>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</si>
  <si>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</si>
  <si>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</si>
  <si>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</si>
  <si>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</si>
  <si>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</si>
  <si>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</si>
  <si>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</si>
  <si>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</si>
  <si>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</si>
  <si>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</si>
  <si>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</si>
  <si>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</si>
  <si>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</si>
  <si>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</si>
  <si>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</si>
  <si>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</si>
  <si>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</si>
  <si>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</si>
  <si>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</si>
  <si>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</si>
  <si>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</si>
  <si>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</si>
  <si>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</si>
  <si>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</si>
  <si>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</si>
  <si>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</si>
  <si>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</si>
  <si>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</si>
  <si>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</si>
  <si>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</si>
  <si>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</si>
  <si>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</si>
  <si>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</si>
  <si>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</si>
  <si>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</si>
  <si>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</si>
  <si>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</si>
  <si>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</si>
  <si>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</si>
  <si>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</si>
  <si>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</si>
  <si>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</si>
  <si>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</si>
  <si>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</si>
  <si>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</si>
  <si>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</si>
  <si>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</si>
  <si>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</si>
  <si>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</si>
  <si>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</si>
  <si>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</si>
  <si>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</si>
  <si>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</si>
  <si>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</si>
  <si>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</si>
  <si>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</si>
  <si>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</si>
  <si>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</si>
  <si>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</si>
  <si>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</si>
  <si>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</si>
  <si>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</si>
  <si>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</si>
  <si>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</si>
  <si>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</si>
  <si>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</si>
  <si>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</si>
  <si>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</si>
  <si>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</si>
  <si>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</si>
  <si>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</si>
  <si>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</si>
  <si>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</si>
  <si>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</si>
  <si>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</si>
  <si>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</si>
  <si>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</si>
  <si>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</si>
  <si>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</si>
  <si>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</si>
  <si>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</si>
  <si>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</si>
  <si>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</si>
  <si>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</si>
  <si>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</si>
  <si>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</si>
  <si>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</si>
  <si>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</si>
  <si>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</si>
  <si>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</si>
  <si>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</si>
  <si>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</si>
  <si>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</si>
  <si>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</si>
  <si>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</si>
  <si>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</si>
  <si>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</si>
  <si>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</si>
  <si>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</si>
  <si>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</si>
  <si>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</si>
  <si>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</si>
  <si>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</si>
  <si>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</si>
  <si>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</si>
  <si>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</si>
  <si>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</si>
  <si>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</si>
  <si>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</si>
  <si>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</si>
  <si>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</si>
  <si>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</si>
  <si>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</si>
  <si>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</si>
  <si>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</si>
  <si>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</si>
  <si>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</si>
  <si>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</si>
  <si>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</si>
  <si>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</si>
  <si>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</si>
  <si>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</si>
  <si>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</si>
  <si>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</si>
  <si>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</si>
  <si>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</si>
  <si>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</si>
  <si>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</si>
  <si>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</si>
  <si>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</si>
  <si>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</si>
  <si>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</si>
  <si>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</si>
  <si>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</si>
  <si>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</si>
  <si>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</si>
  <si>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</si>
  <si>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</si>
  <si>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</si>
  <si>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</si>
  <si>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</si>
  <si>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</si>
  <si>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</si>
  <si>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</si>
  <si>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</si>
  <si>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</si>
  <si>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</si>
  <si>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</si>
  <si>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</si>
  <si>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</si>
  <si>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</si>
  <si>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</si>
  <si>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</si>
  <si>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</si>
  <si>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</si>
  <si>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</si>
  <si>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</si>
  <si>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</si>
  <si>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</si>
  <si>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</si>
  <si>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</si>
  <si>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</si>
  <si>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</si>
  <si>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</si>
  <si>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</si>
  <si>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</si>
  <si>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</si>
  <si>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</si>
  <si>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</si>
  <si>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</si>
  <si>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</si>
  <si>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</si>
  <si>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</si>
  <si>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</si>
  <si>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</si>
  <si>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</si>
  <si>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</si>
  <si>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</si>
  <si>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</si>
  <si>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</si>
  <si>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</si>
  <si>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</si>
  <si>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</si>
  <si>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</si>
  <si>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</si>
  <si>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</si>
  <si>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</si>
  <si>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</si>
  <si>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</si>
  <si>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</si>
  <si>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</si>
  <si>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</si>
  <si>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</si>
  <si>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</si>
  <si>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</si>
  <si>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</si>
  <si>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</si>
  <si>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</si>
  <si>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</si>
  <si>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</si>
  <si>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</si>
  <si>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</si>
  <si>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</si>
  <si>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</si>
  <si>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</si>
  <si>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</si>
  <si>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</si>
  <si>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</si>
  <si>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</si>
  <si>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</si>
  <si>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</si>
  <si>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</si>
  <si>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</si>
  <si>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</si>
  <si>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</si>
  <si>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</si>
  <si>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</si>
  <si>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</si>
  <si>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</si>
  <si>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</si>
  <si>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</si>
  <si>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</si>
  <si>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</si>
  <si>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</si>
  <si>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</si>
  <si>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</si>
  <si>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</si>
  <si>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</si>
  <si>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</si>
  <si>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</si>
  <si>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</si>
  <si>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</si>
  <si>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</si>
  <si>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</si>
  <si>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</si>
  <si>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</si>
  <si>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</si>
  <si>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</si>
  <si>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</si>
  <si>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</si>
  <si>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</si>
  <si>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</si>
  <si>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</si>
  <si>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</si>
  <si>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</si>
  <si>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</si>
  <si>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</si>
  <si>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</si>
  <si>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</si>
  <si>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</si>
  <si>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</si>
  <si>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</si>
  <si>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</si>
  <si>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</si>
  <si>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</si>
  <si>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</si>
  <si>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</si>
  <si>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</si>
  <si>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</si>
  <si>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</si>
  <si>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</si>
  <si>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</si>
  <si>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</si>
  <si>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</si>
  <si>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</si>
  <si>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</si>
  <si>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</si>
  <si>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</si>
  <si>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</si>
  <si>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</si>
  <si>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</si>
  <si>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</si>
  <si>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</si>
  <si>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</si>
  <si>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</si>
  <si>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</si>
  <si>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</si>
  <si>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</si>
  <si>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</si>
  <si>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</si>
  <si>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</si>
  <si>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</si>
  <si>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</si>
  <si>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</si>
  <si>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</si>
  <si>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</si>
  <si>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</si>
  <si>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</si>
  <si>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</si>
  <si>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</si>
  <si>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</si>
  <si>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</si>
  <si>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</si>
  <si>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</si>
  <si>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</si>
  <si>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</si>
  <si>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</si>
  <si>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</si>
  <si>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</si>
  <si>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</si>
  <si>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</si>
  <si>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</si>
  <si>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</si>
  <si>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</si>
  <si>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</si>
  <si>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</si>
  <si>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</si>
  <si>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</si>
  <si>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</si>
  <si>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</si>
  <si>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</si>
  <si>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</si>
  <si>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</si>
  <si>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</si>
  <si>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</si>
  <si>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</si>
  <si>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</si>
  <si>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</si>
  <si>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</si>
  <si>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</si>
  <si>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</si>
  <si>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</si>
  <si>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</si>
  <si>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</si>
  <si>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</si>
  <si>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</si>
  <si>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</si>
  <si>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</si>
  <si>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</si>
  <si>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</si>
  <si>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</si>
  <si>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</si>
  <si>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</si>
  <si>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</si>
  <si>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</si>
  <si>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</si>
  <si>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</si>
  <si>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</si>
  <si>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</si>
  <si>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</si>
  <si>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</si>
  <si>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</si>
  <si>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</si>
  <si>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</si>
  <si>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</si>
  <si>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</si>
  <si>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</si>
  <si>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</si>
  <si>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</si>
  <si>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</si>
  <si>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</si>
  <si>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</si>
  <si>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</si>
  <si>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</si>
  <si>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</si>
  <si>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</si>
  <si>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</si>
  <si>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</si>
  <si>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</si>
  <si>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</si>
  <si>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</si>
  <si>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</si>
  <si>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</si>
  <si>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</si>
  <si>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</si>
  <si>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</si>
  <si>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</si>
  <si>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</si>
  <si>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</si>
  <si>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</si>
  <si>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</si>
  <si>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</si>
  <si>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</si>
  <si>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</si>
  <si>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</si>
  <si>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</si>
  <si>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</si>
  <si>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</si>
  <si>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</si>
  <si>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</si>
  <si>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</si>
  <si>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</si>
  <si>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</si>
  <si>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</si>
  <si>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</si>
  <si>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</si>
  <si>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</si>
  <si>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</si>
  <si>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</si>
  <si>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</si>
  <si>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</si>
  <si>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</si>
  <si>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</si>
  <si>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</si>
  <si>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</si>
  <si>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</si>
  <si>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</si>
  <si>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</si>
  <si>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</si>
  <si>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</si>
  <si>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</si>
  <si>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</si>
  <si>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</si>
  <si>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</si>
  <si>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</si>
  <si>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</si>
  <si>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</si>
  <si>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</si>
  <si>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</si>
  <si>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</si>
  <si>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</si>
  <si>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</si>
  <si>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</si>
  <si>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</si>
  <si>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</si>
  <si>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</si>
  <si>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</si>
  <si>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</si>
  <si>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</si>
  <si>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</si>
  <si>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</si>
  <si>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</si>
  <si>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</si>
  <si>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</si>
  <si>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</si>
  <si>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</si>
  <si>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</si>
  <si>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</si>
  <si>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</si>
  <si>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</si>
  <si>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</si>
  <si>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</si>
  <si>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</si>
  <si>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</si>
  <si>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</si>
  <si>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</si>
  <si>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</si>
  <si>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</si>
  <si>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</si>
  <si>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</si>
  <si>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</si>
  <si>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</si>
  <si>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</si>
  <si>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</si>
  <si>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</si>
  <si>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</si>
  <si>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</si>
  <si>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</si>
  <si>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</si>
  <si>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</si>
  <si>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</si>
  <si>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</si>
  <si>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</si>
  <si>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</si>
  <si>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</si>
  <si>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</si>
  <si>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</si>
  <si>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</si>
  <si>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</si>
  <si>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</si>
  <si>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</si>
  <si>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</si>
  <si>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</si>
  <si>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</si>
  <si>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</si>
  <si>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</si>
  <si>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</si>
  <si>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</si>
  <si>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</si>
  <si>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</si>
  <si>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</si>
  <si>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</si>
  <si>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</si>
  <si>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</si>
  <si>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</si>
  <si>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</si>
  <si>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</si>
  <si>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</si>
  <si>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</si>
  <si>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</si>
  <si>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</si>
  <si>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</si>
  <si>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</si>
  <si>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</si>
  <si>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</si>
  <si>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</si>
  <si>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</si>
  <si>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</si>
  <si>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</si>
  <si>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</si>
  <si>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</si>
  <si>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</si>
  <si>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</si>
  <si>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</si>
  <si>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</si>
  <si>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</si>
  <si>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</si>
  <si>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</si>
  <si>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</si>
  <si>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</si>
  <si>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</si>
  <si>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</si>
  <si>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</si>
  <si>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</si>
  <si>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</si>
  <si>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</si>
  <si>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</si>
  <si>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</si>
  <si>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</si>
  <si>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</si>
  <si>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</si>
  <si>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</si>
  <si>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</si>
  <si>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</si>
  <si>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</si>
  <si>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</si>
  <si>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</si>
  <si>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</si>
  <si>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</si>
  <si>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</si>
  <si>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</si>
  <si>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</si>
  <si>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</si>
  <si>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</si>
  <si>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</si>
  <si>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</si>
  <si>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</si>
  <si>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</si>
  <si>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</si>
  <si>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</si>
  <si>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</si>
  <si>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</si>
  <si>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</si>
  <si>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</si>
  <si>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</si>
  <si>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</si>
  <si>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</si>
  <si>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</si>
  <si>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</si>
  <si>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</si>
  <si>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</si>
  <si>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</si>
  <si>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</si>
  <si>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</si>
  <si>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</si>
  <si>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</si>
  <si>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</si>
  <si>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</si>
  <si>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</si>
  <si>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</si>
  <si>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</si>
  <si>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</si>
  <si>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</si>
  <si>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</si>
  <si>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</si>
  <si>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</si>
  <si>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</si>
  <si>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</si>
  <si>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</si>
  <si>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</si>
  <si>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</si>
  <si>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</si>
  <si>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</si>
  <si>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</si>
  <si>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</si>
  <si>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</si>
  <si>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</si>
  <si>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</si>
  <si>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</si>
  <si>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</si>
  <si>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</si>
  <si>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</si>
  <si>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</si>
  <si>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</si>
  <si>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</si>
  <si>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</si>
  <si>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</si>
  <si>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</si>
  <si>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</si>
  <si>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</si>
  <si>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</si>
  <si>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</si>
  <si>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</si>
  <si>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</si>
  <si>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</si>
  <si>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</si>
  <si>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</si>
  <si>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</si>
  <si>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</si>
  <si>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</si>
  <si>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</si>
  <si>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</si>
  <si>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</si>
  <si>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</si>
  <si>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</si>
  <si>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</si>
  <si>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</si>
  <si>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</si>
  <si>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</si>
  <si>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</si>
  <si>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</si>
  <si>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</si>
  <si>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</si>
  <si>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</si>
  <si>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</si>
  <si>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</si>
  <si>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</si>
  <si>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</si>
  <si>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</si>
  <si>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</si>
  <si>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</si>
  <si>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</si>
  <si>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</si>
  <si>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</si>
  <si>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</si>
  <si>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</si>
  <si>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</si>
  <si>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</si>
  <si>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</si>
  <si>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</si>
  <si>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</si>
  <si>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</si>
  <si>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</si>
  <si>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</si>
  <si>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</si>
  <si>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</si>
  <si>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</si>
  <si>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</si>
  <si>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</si>
  <si>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</si>
  <si>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</si>
  <si>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</si>
  <si>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</si>
  <si>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</si>
  <si>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</si>
  <si>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</si>
  <si>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</si>
  <si>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</si>
  <si>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</si>
  <si>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</si>
  <si>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</si>
  <si>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</si>
  <si>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</si>
  <si>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</si>
  <si>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</si>
  <si>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</si>
  <si>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</si>
  <si>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</si>
  <si>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</si>
  <si>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</si>
  <si>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</si>
  <si>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</si>
  <si>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</si>
  <si>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</si>
  <si>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</si>
  <si>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</si>
  <si>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</si>
  <si>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</si>
  <si>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</si>
  <si>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</si>
  <si>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</si>
  <si>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</si>
  <si>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</si>
  <si>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</si>
  <si>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</si>
  <si>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</si>
  <si>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</si>
  <si>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</si>
  <si>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</si>
  <si>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</si>
  <si>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</si>
  <si>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</si>
  <si>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</si>
  <si>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</si>
  <si>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</si>
  <si>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</si>
  <si>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</si>
  <si>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</si>
  <si>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</si>
  <si>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</si>
  <si>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</si>
  <si>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</si>
  <si>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</si>
  <si>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</si>
  <si>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</si>
  <si>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</si>
  <si>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</si>
  <si>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</si>
  <si>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</si>
  <si>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</si>
  <si>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</si>
  <si>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</si>
  <si>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</si>
  <si>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</si>
  <si>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</si>
  <si>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</si>
  <si>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</si>
  <si>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</si>
  <si>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</si>
  <si>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</si>
  <si>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</si>
  <si>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</si>
  <si>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</si>
  <si>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</si>
  <si>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</si>
  <si>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</si>
  <si>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</si>
  <si>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</si>
  <si>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</si>
  <si>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</si>
  <si>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</si>
  <si>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</si>
  <si>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</si>
  <si>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</si>
  <si>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</si>
  <si>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</si>
  <si>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</si>
  <si>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</si>
  <si>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</si>
  <si>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</si>
  <si>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</si>
  <si>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</si>
  <si>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</si>
  <si>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</si>
  <si>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</si>
  <si>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</si>
  <si>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</si>
  <si>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</si>
  <si>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</si>
  <si>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</si>
  <si>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</si>
  <si>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</si>
  <si>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</si>
  <si>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</si>
  <si>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</si>
  <si>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</si>
  <si>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</si>
  <si>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</si>
  <si>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</si>
  <si>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</si>
  <si>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</si>
  <si>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</si>
  <si>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</si>
  <si>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</si>
  <si>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</si>
  <si>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</si>
  <si>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</si>
  <si>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</si>
  <si>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</si>
  <si>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</si>
  <si>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</si>
  <si>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</si>
  <si>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</si>
  <si>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</si>
  <si>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</si>
  <si>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</si>
  <si>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</si>
  <si>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</si>
  <si>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</si>
  <si>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</si>
  <si>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</si>
  <si>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</si>
  <si>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</si>
  <si>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</si>
  <si>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</si>
  <si>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</si>
  <si>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</si>
  <si>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</si>
  <si>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</si>
  <si>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</si>
  <si>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</si>
  <si>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</si>
  <si>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</si>
  <si>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</si>
  <si>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</si>
  <si>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</si>
  <si>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</si>
  <si>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</si>
  <si>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</si>
  <si>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</si>
  <si>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</si>
  <si>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</si>
  <si>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</si>
  <si>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</si>
  <si>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</si>
  <si>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</si>
  <si>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</si>
  <si>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</si>
  <si>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</si>
  <si>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</si>
  <si>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</si>
  <si>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</si>
  <si>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</si>
  <si>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</si>
  <si>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</si>
  <si>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</si>
  <si>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</si>
  <si>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</si>
  <si>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</si>
  <si>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</si>
  <si>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</si>
  <si>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</si>
  <si>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</si>
  <si>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</si>
  <si>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</si>
  <si>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</si>
  <si>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</si>
  <si>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</si>
  <si>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</si>
  <si>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</si>
  <si>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</si>
  <si>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</si>
  <si>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</si>
  <si>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</si>
  <si>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</si>
  <si>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</si>
  <si>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</si>
  <si>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</si>
  <si>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</si>
  <si>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</si>
  <si>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</si>
  <si>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</si>
  <si>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</si>
  <si>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</si>
  <si>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</si>
  <si>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</si>
  <si>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</si>
  <si>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</si>
  <si>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</si>
  <si>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</si>
  <si>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</si>
  <si>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</si>
  <si>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</si>
  <si>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</si>
  <si>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</si>
  <si>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</si>
  <si>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</si>
  <si>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</si>
  <si>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</si>
  <si>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</si>
  <si>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</si>
  <si>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</si>
  <si>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</si>
  <si>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</si>
  <si>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</si>
  <si>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</si>
  <si>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</si>
  <si>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</si>
  <si>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</si>
  <si>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</si>
  <si>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</si>
  <si>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</si>
  <si>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</si>
  <si>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</si>
  <si>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</si>
  <si>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</si>
  <si>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</si>
  <si>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</si>
  <si>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</si>
  <si>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</si>
  <si>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</si>
  <si>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</si>
  <si>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</si>
  <si>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</si>
  <si>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</si>
  <si>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</si>
  <si>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</si>
  <si>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</si>
  <si>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</si>
  <si>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</si>
  <si>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</si>
  <si>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</si>
  <si>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</si>
  <si>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</si>
  <si>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</si>
  <si>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</si>
  <si>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</si>
  <si>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</si>
  <si>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</si>
  <si>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</si>
  <si>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</si>
  <si>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</si>
  <si>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</si>
  <si>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</si>
  <si>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</si>
  <si>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</si>
  <si>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</si>
  <si>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</si>
  <si>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</si>
  <si>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</si>
  <si>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</si>
  <si>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</si>
  <si>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</si>
  <si>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</si>
  <si>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</si>
  <si>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</si>
  <si>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</si>
  <si>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</si>
  <si>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</si>
  <si>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</si>
  <si>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</si>
  <si>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</si>
  <si>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</si>
  <si>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</si>
  <si>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</si>
  <si>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</si>
  <si>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</si>
  <si>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</si>
  <si>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</si>
  <si>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</si>
  <si>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</si>
  <si>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</si>
  <si>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</si>
  <si>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</si>
  <si>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</si>
  <si>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</si>
  <si>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</si>
  <si>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</si>
  <si>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</si>
  <si>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</si>
  <si>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</si>
  <si>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</si>
  <si>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</si>
  <si>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</si>
  <si>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</si>
  <si>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</si>
  <si>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</si>
  <si>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</si>
  <si>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</si>
  <si>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</si>
  <si>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</si>
  <si>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</si>
  <si>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</si>
  <si>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</si>
  <si>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</si>
  <si>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</si>
  <si>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</si>
  <si>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</si>
  <si>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</si>
  <si>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</si>
  <si>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</si>
  <si>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</si>
  <si>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</si>
  <si>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</si>
  <si>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</si>
  <si>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</si>
  <si>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</si>
  <si>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</si>
  <si>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</si>
  <si>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</si>
  <si>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</si>
  <si>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</si>
  <si>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</si>
  <si>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</si>
  <si>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</si>
  <si>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</si>
  <si>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</si>
  <si>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</si>
  <si>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</si>
  <si>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</si>
  <si>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</si>
  <si>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</si>
  <si>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</si>
  <si>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</si>
  <si>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</si>
  <si>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</si>
  <si>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</si>
  <si>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</si>
  <si>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</si>
  <si>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</si>
  <si>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</si>
  <si>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</si>
  <si>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</si>
  <si>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</si>
  <si>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</si>
  <si>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</si>
  <si>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</si>
  <si>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</si>
  <si>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</si>
  <si>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</si>
  <si>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</si>
  <si>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</si>
  <si>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</si>
  <si>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</si>
  <si>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</si>
  <si>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</si>
  <si>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</si>
  <si>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</si>
  <si>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</si>
  <si>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</si>
  <si>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</si>
  <si>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</si>
  <si>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</si>
  <si>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</si>
  <si>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</si>
  <si>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</si>
  <si>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</si>
  <si>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</si>
  <si>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</si>
  <si>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</si>
  <si>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</si>
  <si>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</si>
  <si>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</si>
  <si>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</si>
  <si>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</si>
  <si>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</si>
  <si>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</si>
  <si>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</si>
  <si>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</si>
  <si>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</si>
  <si>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</si>
  <si>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</si>
  <si>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</si>
  <si>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</si>
  <si>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</si>
  <si>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</si>
  <si>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</si>
  <si>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</si>
  <si>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</si>
  <si>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</si>
  <si>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</si>
  <si>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</si>
  <si>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</si>
  <si>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</si>
  <si>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</si>
  <si>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</si>
  <si>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</si>
  <si>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</si>
  <si>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</si>
  <si>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</si>
  <si>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</si>
  <si>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</si>
  <si>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</si>
  <si>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</si>
  <si>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</si>
  <si>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</si>
  <si>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</si>
  <si>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</si>
  <si>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</si>
  <si>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</si>
  <si>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</si>
  <si>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</si>
  <si>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</si>
  <si>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</si>
  <si>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</si>
  <si>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</si>
  <si>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</si>
  <si>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</si>
  <si>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</si>
  <si>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</si>
  <si>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</si>
  <si>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</si>
  <si>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</si>
  <si>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</si>
  <si>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</si>
  <si>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</si>
  <si>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</si>
  <si>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</si>
  <si>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</si>
  <si>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</si>
  <si>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</si>
  <si>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</si>
  <si>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</si>
  <si>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</si>
  <si>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</si>
  <si>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</si>
  <si>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</si>
  <si>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</si>
  <si>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</si>
  <si>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</si>
  <si>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</si>
  <si>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</si>
  <si>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</si>
  <si>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</si>
  <si>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</si>
  <si>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</si>
  <si>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</si>
  <si>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</si>
  <si>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</si>
  <si>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</si>
  <si>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</si>
  <si>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</si>
  <si>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</si>
  <si>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</si>
  <si>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</si>
  <si>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</si>
  <si>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</si>
  <si>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</si>
  <si>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</si>
  <si>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</si>
  <si>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</si>
  <si>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</si>
  <si>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</si>
  <si>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</si>
  <si>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</si>
  <si>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</si>
  <si>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</si>
  <si>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</si>
  <si>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</si>
  <si>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</si>
  <si>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</si>
  <si>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</si>
  <si>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</si>
  <si>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</si>
  <si>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</si>
  <si>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</si>
  <si>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</si>
  <si>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</si>
  <si>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</si>
  <si>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</si>
  <si>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</si>
  <si>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</si>
  <si>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</si>
  <si>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</si>
  <si>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</si>
  <si>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</si>
  <si>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</si>
  <si>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</si>
  <si>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</si>
  <si>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</si>
  <si>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</si>
  <si>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</si>
  <si>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</si>
  <si>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</si>
  <si>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</si>
  <si>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</si>
  <si>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</si>
  <si>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</si>
  <si>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</si>
  <si>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</si>
  <si>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</si>
  <si>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</si>
  <si>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</si>
  <si>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</si>
  <si>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</si>
  <si>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</si>
  <si>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</si>
  <si>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</si>
  <si>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</si>
  <si>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</si>
  <si>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</si>
  <si>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</si>
  <si>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</si>
  <si>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</si>
  <si>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</si>
  <si>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</si>
  <si>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</si>
  <si>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</si>
  <si>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</si>
  <si>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</si>
  <si>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</si>
  <si>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</si>
  <si>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</si>
  <si>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</si>
  <si>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</si>
  <si>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</si>
  <si>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</si>
  <si>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</si>
  <si>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</si>
  <si>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</si>
  <si>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</si>
  <si>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</si>
  <si>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</si>
  <si>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</si>
  <si>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</si>
  <si>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</si>
  <si>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</si>
  <si>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</si>
  <si>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</si>
  <si>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</si>
  <si>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</si>
  <si>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</si>
  <si>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</si>
  <si>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</si>
  <si>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</si>
  <si>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</si>
  <si>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</si>
  <si>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</si>
  <si>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</si>
  <si>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</si>
  <si>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</si>
  <si>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</si>
  <si>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</si>
  <si>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</si>
  <si>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</si>
  <si>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</si>
  <si>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</si>
  <si>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</si>
  <si>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</si>
  <si>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</si>
  <si>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</si>
  <si>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</si>
  <si>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</si>
  <si>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</si>
  <si>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</si>
  <si>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</si>
  <si>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</si>
  <si>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</si>
  <si>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</si>
  <si>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</si>
  <si>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</si>
  <si>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</si>
  <si>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</si>
  <si>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</si>
  <si>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</si>
  <si>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</si>
  <si>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</si>
  <si>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</si>
  <si>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</si>
  <si>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</si>
  <si>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</si>
  <si>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</si>
  <si>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</si>
  <si>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</si>
  <si>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</si>
  <si>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</si>
  <si>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</si>
  <si>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</si>
  <si>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</si>
  <si>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</si>
  <si>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</si>
  <si>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</si>
  <si>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</si>
  <si>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</si>
  <si>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</si>
  <si>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</si>
  <si>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</si>
  <si>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</si>
  <si>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</si>
  <si>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</si>
  <si>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</si>
  <si>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</si>
  <si>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</si>
  <si>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</si>
  <si>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</si>
  <si>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</si>
  <si>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</si>
  <si>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</si>
  <si>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</si>
  <si>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</si>
  <si>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</si>
  <si>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</si>
  <si>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</si>
  <si>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</si>
  <si>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</si>
  <si>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</si>
  <si>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</si>
  <si>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</si>
  <si>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</si>
  <si>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</si>
  <si>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</si>
  <si>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</si>
  <si>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</si>
  <si>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</si>
  <si>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</si>
  <si>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</si>
  <si>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</si>
  <si>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</si>
  <si>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</si>
  <si>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</si>
  <si>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</si>
  <si>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</si>
  <si>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</si>
  <si>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</si>
  <si>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</si>
  <si>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</si>
  <si>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</si>
  <si>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</si>
  <si>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</si>
  <si>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</si>
  <si>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</si>
  <si>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</si>
  <si>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</si>
  <si>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</si>
  <si>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</si>
  <si>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</si>
  <si>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</si>
  <si>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</si>
  <si>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</si>
  <si>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</si>
  <si>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</si>
  <si>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</si>
  <si>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</si>
  <si>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</si>
  <si>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</si>
  <si>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</si>
  <si>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</si>
  <si>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</si>
  <si>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</si>
  <si>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</si>
  <si>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</si>
  <si>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</si>
  <si>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</si>
  <si>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</si>
  <si>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</si>
  <si>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</si>
  <si>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</si>
  <si>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</si>
  <si>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</si>
  <si>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</si>
  <si>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</si>
  <si>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</si>
  <si>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</si>
  <si>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</si>
  <si>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</si>
  <si>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</si>
  <si>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</si>
  <si>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</si>
  <si>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</si>
  <si>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</si>
  <si>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</si>
  <si>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</si>
  <si>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</si>
  <si>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</si>
  <si>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</si>
  <si>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</si>
  <si>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</si>
  <si>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</si>
  <si>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</si>
  <si>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</si>
  <si>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</si>
  <si>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</si>
  <si>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</si>
  <si>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</si>
  <si>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</si>
  <si>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</si>
  <si>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</si>
  <si>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</si>
  <si>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</si>
  <si>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</si>
  <si>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</si>
  <si>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</si>
  <si>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</si>
  <si>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</si>
  <si>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</si>
  <si>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</si>
  <si>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</si>
  <si>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</si>
  <si>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</si>
  <si>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</si>
  <si>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</si>
  <si>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</si>
  <si>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</si>
  <si>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</si>
  <si>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</si>
  <si>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</si>
  <si>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</si>
  <si>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</si>
  <si>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</si>
  <si>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</si>
  <si>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</si>
  <si>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</si>
  <si>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</si>
  <si>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</si>
  <si>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</si>
  <si>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</si>
  <si>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</si>
  <si>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</si>
  <si>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</si>
  <si>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</si>
  <si>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</si>
  <si>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</si>
  <si>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</si>
  <si>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</si>
  <si>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</si>
  <si>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</si>
  <si>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</si>
  <si>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</si>
  <si>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</si>
  <si>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</si>
  <si>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</si>
  <si>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</si>
  <si>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</si>
  <si>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</si>
  <si>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</si>
  <si>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</si>
  <si>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</si>
  <si>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</si>
  <si>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</si>
  <si>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</si>
  <si>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</si>
  <si>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</si>
  <si>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</si>
  <si>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</si>
  <si>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</si>
  <si>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</si>
  <si>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</si>
  <si>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</si>
  <si>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</si>
  <si>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</si>
  <si>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</si>
  <si>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</si>
  <si>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</si>
  <si>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</si>
  <si>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</si>
  <si>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</si>
  <si>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</si>
  <si>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</si>
  <si>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</si>
  <si>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</si>
  <si>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</si>
  <si>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</si>
  <si>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</si>
  <si>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</si>
  <si>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</si>
  <si>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</si>
  <si>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</si>
  <si>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</si>
  <si>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</si>
  <si>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</si>
  <si>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</si>
  <si>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</si>
  <si>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</si>
  <si>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</si>
  <si>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</si>
  <si>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</si>
  <si>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</si>
  <si>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</si>
  <si>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</si>
  <si>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</si>
  <si>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</si>
  <si>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</si>
  <si>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</si>
  <si>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</si>
  <si>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</si>
  <si>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</si>
  <si>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</si>
  <si>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</si>
  <si>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</si>
  <si>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</si>
  <si>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</si>
  <si>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</si>
  <si>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</si>
  <si>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</si>
  <si>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</si>
  <si>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</si>
  <si>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</si>
  <si>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</si>
  <si>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</si>
  <si>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</si>
  <si>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</si>
  <si>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</si>
  <si>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</si>
  <si>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</si>
  <si>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</si>
  <si>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</si>
  <si>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</si>
  <si>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</si>
  <si>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</si>
  <si>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</si>
  <si>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</si>
  <si>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</si>
  <si>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</si>
  <si>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</si>
  <si>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</si>
  <si>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</si>
  <si>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</si>
  <si>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</si>
  <si>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</si>
  <si>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</si>
  <si>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</si>
  <si>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</si>
  <si>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</si>
  <si>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</si>
  <si>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</si>
  <si>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</si>
  <si>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</si>
  <si>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</si>
  <si>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</si>
  <si>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</si>
  <si>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</si>
  <si>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</si>
  <si>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</si>
  <si>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</si>
  <si>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</si>
  <si>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</si>
  <si>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</si>
  <si>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</si>
  <si>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</si>
  <si>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</si>
  <si>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</si>
  <si>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</si>
  <si>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</si>
  <si>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</si>
  <si>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</si>
  <si>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</si>
  <si>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</si>
  <si>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</si>
  <si>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</si>
  <si>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</si>
  <si>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</si>
  <si>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</si>
  <si>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</si>
  <si>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</si>
  <si>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</si>
  <si>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</si>
  <si>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</si>
  <si>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</si>
  <si>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</si>
  <si>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</si>
  <si>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</si>
  <si>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</si>
  <si>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</si>
  <si>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</si>
  <si>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</si>
  <si>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</si>
  <si>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</si>
  <si>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</si>
  <si>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</si>
  <si>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</si>
  <si>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</si>
  <si>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</si>
  <si>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</si>
  <si>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</si>
  <si>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</si>
  <si>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</si>
  <si>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</si>
  <si>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</si>
  <si>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</si>
  <si>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</si>
  <si>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</si>
  <si>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</si>
  <si>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</si>
  <si>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</si>
  <si>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</si>
  <si>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</si>
  <si>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</si>
  <si>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</si>
  <si>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</si>
  <si>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</si>
  <si>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</si>
  <si>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</si>
  <si>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</si>
  <si>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</si>
  <si>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</si>
  <si>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</si>
  <si>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</si>
  <si>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</si>
  <si>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</si>
  <si>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</si>
  <si>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</si>
  <si>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</si>
  <si>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</si>
  <si>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</si>
  <si>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</si>
  <si>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</si>
  <si>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</si>
  <si>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</si>
  <si>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</si>
  <si>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</si>
  <si>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</si>
  <si>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</si>
  <si>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</si>
  <si>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</si>
  <si>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</si>
  <si>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</si>
  <si>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</si>
  <si>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</si>
  <si>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</si>
  <si>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</si>
  <si>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</si>
  <si>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</si>
  <si>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</si>
  <si>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</si>
  <si>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</si>
  <si>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</si>
  <si>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</si>
  <si>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</si>
  <si>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</si>
  <si>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</si>
  <si>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</si>
  <si>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</si>
  <si>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</si>
  <si>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</si>
  <si>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</si>
  <si>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</si>
  <si>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</si>
  <si>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</si>
  <si>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</si>
  <si>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</si>
  <si>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</si>
  <si>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</si>
  <si>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</si>
  <si>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</si>
  <si>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</si>
  <si>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</si>
  <si>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</si>
  <si>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</si>
  <si>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</si>
  <si>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</si>
  <si>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</si>
  <si>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</si>
  <si>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</si>
  <si>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</si>
  <si>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</si>
  <si>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</si>
  <si>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</si>
  <si>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</si>
  <si>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</si>
  <si>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</si>
  <si>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</si>
  <si>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</si>
  <si>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</si>
  <si>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</si>
  <si>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</si>
  <si>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</si>
  <si>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</si>
  <si>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</si>
  <si>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</si>
  <si>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</si>
  <si>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</si>
  <si>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</si>
  <si>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</si>
  <si>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</si>
  <si>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</si>
  <si>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</si>
  <si>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</si>
  <si>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</si>
  <si>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</si>
  <si>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</si>
  <si>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</si>
  <si>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</si>
  <si>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</si>
  <si>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</si>
  <si>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</si>
  <si>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</si>
  <si>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</si>
  <si>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</si>
  <si>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</si>
  <si>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</si>
  <si>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</si>
  <si>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</si>
  <si>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</si>
  <si>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</si>
  <si>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</si>
  <si>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</si>
  <si>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</si>
  <si>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</si>
  <si>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</si>
  <si>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</si>
  <si>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</si>
  <si>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</si>
  <si>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</si>
  <si>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</si>
  <si>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</si>
  <si>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</si>
  <si>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</si>
  <si>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</si>
  <si>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</si>
  <si>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</si>
  <si>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</si>
  <si>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</si>
  <si>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</si>
  <si>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</si>
  <si>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</si>
  <si>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</si>
  <si>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</si>
  <si>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</si>
  <si>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</si>
  <si>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</si>
  <si>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</si>
  <si>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</si>
  <si>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</si>
  <si>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</si>
  <si>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</si>
  <si>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</si>
  <si>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</si>
  <si>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</si>
  <si>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</si>
  <si>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</si>
  <si>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</si>
  <si>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</si>
  <si>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</si>
  <si>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</si>
  <si>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</si>
  <si>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</si>
  <si>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</si>
  <si>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</si>
  <si>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</si>
  <si>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</si>
  <si>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</si>
  <si>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</si>
  <si>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</si>
  <si>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</si>
  <si>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</si>
  <si>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</si>
  <si>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</si>
  <si>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</si>
  <si>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</si>
  <si>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</si>
  <si>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</si>
  <si>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</si>
  <si>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</si>
  <si>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</si>
  <si>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</si>
  <si>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</si>
  <si>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</si>
  <si>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</si>
  <si>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</si>
  <si>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</si>
  <si>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</si>
  <si>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</si>
  <si>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</si>
  <si>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</si>
  <si>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</si>
  <si>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</si>
  <si>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</si>
  <si>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</si>
  <si>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</si>
  <si>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</si>
  <si>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</si>
  <si>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</si>
  <si>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</si>
  <si>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</si>
  <si>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</si>
  <si>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</si>
  <si>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</si>
  <si>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</si>
  <si>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</si>
  <si>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</si>
  <si>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</si>
  <si>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</si>
  <si>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</si>
  <si>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</si>
  <si>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</si>
  <si>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</si>
  <si>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</si>
  <si>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</si>
  <si>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</si>
  <si>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</si>
  <si>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</si>
  <si>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</si>
  <si>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</si>
  <si>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</si>
  <si>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</si>
  <si>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</si>
  <si>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</si>
  <si>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</si>
  <si>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</si>
  <si>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</si>
  <si>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</si>
  <si>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</si>
  <si>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</si>
  <si>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</si>
  <si>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</si>
  <si>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</si>
  <si>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</si>
  <si>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</si>
  <si>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</si>
  <si>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</si>
  <si>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</si>
  <si>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</si>
  <si>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</si>
  <si>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</si>
  <si>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</si>
  <si>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</si>
  <si>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</si>
  <si>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</si>
  <si>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</si>
  <si>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</si>
  <si>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</si>
  <si>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</si>
  <si>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</si>
  <si>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</si>
  <si>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</si>
  <si>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</si>
  <si>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</si>
  <si>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</si>
  <si>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</si>
  <si>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</si>
  <si>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</si>
  <si>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</si>
  <si>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</si>
  <si>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</si>
  <si>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</si>
  <si>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</si>
  <si>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</si>
  <si>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</si>
  <si>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</si>
  <si>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</si>
  <si>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</si>
  <si>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</si>
  <si>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</si>
  <si>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</si>
  <si>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</si>
  <si>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</si>
  <si>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</si>
  <si>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</si>
  <si>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</si>
  <si>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</si>
  <si>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</si>
  <si>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</si>
  <si>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</si>
  <si>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</si>
  <si>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</si>
  <si>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</si>
  <si>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</si>
  <si>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</si>
  <si>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</si>
  <si>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</si>
  <si>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</si>
  <si>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</si>
  <si>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</si>
  <si>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</si>
  <si>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</si>
  <si>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</si>
  <si>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</si>
  <si>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</si>
  <si>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</si>
  <si>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</si>
  <si>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</si>
  <si>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</si>
  <si>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</si>
  <si>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</si>
  <si>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</si>
  <si>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</si>
  <si>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</si>
  <si>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</si>
  <si>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</si>
  <si>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</si>
  <si>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</si>
  <si>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</si>
  <si>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</si>
  <si>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</si>
  <si>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</si>
  <si>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</si>
  <si>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</si>
  <si>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</si>
  <si>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</si>
  <si>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</si>
  <si>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</si>
  <si>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</si>
  <si>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</si>
  <si>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</si>
  <si>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</si>
  <si>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</si>
  <si>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</si>
  <si>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</si>
  <si>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</si>
  <si>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</si>
  <si>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</si>
  <si>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</si>
  <si>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</si>
  <si>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</si>
  <si>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</si>
  <si>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</si>
  <si>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</si>
  <si>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</si>
  <si>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</si>
  <si>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</si>
  <si>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</si>
  <si>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</si>
  <si>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</si>
  <si>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</si>
  <si>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</si>
  <si>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</si>
  <si>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</si>
  <si>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</si>
  <si>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</si>
  <si>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</si>
  <si>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</si>
  <si>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</si>
  <si>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</si>
  <si>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</si>
  <si>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</si>
  <si>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</si>
  <si>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</si>
  <si>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</si>
  <si>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</si>
  <si>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</si>
  <si>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</si>
  <si>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</si>
  <si>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</si>
  <si>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</si>
  <si>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</si>
  <si>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</si>
  <si>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</si>
  <si>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</si>
  <si>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</si>
  <si>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</si>
  <si>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</si>
  <si>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</si>
  <si>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</si>
  <si>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</si>
  <si>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</si>
  <si>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</si>
  <si>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</si>
  <si>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</si>
  <si>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</si>
  <si>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</si>
  <si>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</si>
  <si>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</si>
  <si>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</si>
  <si>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</si>
  <si>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</si>
  <si>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</si>
  <si>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</si>
  <si>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</si>
  <si>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</si>
  <si>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</si>
  <si>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</si>
  <si>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</si>
  <si>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</si>
  <si>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</si>
  <si>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</si>
  <si>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</si>
  <si>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</si>
  <si>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</si>
  <si>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</si>
  <si>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</si>
  <si>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</si>
  <si>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</si>
  <si>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</si>
  <si>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</si>
  <si>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</si>
  <si>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</si>
  <si>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</si>
  <si>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</si>
  <si>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</si>
  <si>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</si>
  <si>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</si>
  <si>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</si>
  <si>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</si>
  <si>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</si>
  <si>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</si>
  <si>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</si>
  <si>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</si>
  <si>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</si>
  <si>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</si>
  <si>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</si>
  <si>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</si>
  <si>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</si>
  <si>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</si>
  <si>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</si>
  <si>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</si>
  <si>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</si>
  <si>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</si>
  <si>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</si>
  <si>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</si>
  <si>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</si>
  <si>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</si>
  <si>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</si>
  <si>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</si>
  <si>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</si>
  <si>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</si>
  <si>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</si>
  <si>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</si>
  <si>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</si>
  <si>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</si>
  <si>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</si>
  <si>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</si>
  <si>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</si>
  <si>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</si>
  <si>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</si>
  <si>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</si>
  <si>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</si>
  <si>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</si>
  <si>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</si>
  <si>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</si>
  <si>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</si>
  <si>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</si>
  <si>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</si>
  <si>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</si>
  <si>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</si>
  <si>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</si>
  <si>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</si>
  <si>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</si>
  <si>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</si>
  <si>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</si>
  <si>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</si>
  <si>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</si>
  <si>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</si>
  <si>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</si>
  <si>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</si>
  <si>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</si>
  <si>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</si>
  <si>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</si>
  <si>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</si>
  <si>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</si>
  <si>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</si>
  <si>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</si>
  <si>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</si>
  <si>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</si>
  <si>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</si>
  <si>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</si>
  <si>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</si>
  <si>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</si>
  <si>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</si>
  <si>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</si>
  <si>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</si>
  <si>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</si>
  <si>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</si>
  <si>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</si>
  <si>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</si>
  <si>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</si>
  <si>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</si>
  <si>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</si>
  <si>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</si>
  <si>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</si>
  <si>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</si>
  <si>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</si>
  <si>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</si>
  <si>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</si>
  <si>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</si>
  <si>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</si>
  <si>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</si>
  <si>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</si>
  <si>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</si>
  <si>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</si>
  <si>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</si>
  <si>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</si>
  <si>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</si>
  <si>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</si>
  <si>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</si>
  <si>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</si>
  <si>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</si>
  <si>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</si>
  <si>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</si>
  <si>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</si>
  <si>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</si>
  <si>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</si>
  <si>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</si>
  <si>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</si>
  <si>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</si>
  <si>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</si>
  <si>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</si>
  <si>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</si>
  <si>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</si>
  <si>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</si>
  <si>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</si>
  <si>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</si>
  <si>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</si>
  <si>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</si>
  <si>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</si>
  <si>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</si>
  <si>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</si>
  <si>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</si>
  <si>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</si>
  <si>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</si>
  <si>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</si>
  <si>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</si>
  <si>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</si>
  <si>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</si>
  <si>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</si>
  <si>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</si>
  <si>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</si>
  <si>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</si>
  <si>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</si>
  <si>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</si>
  <si>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</si>
  <si>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</si>
  <si>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</si>
  <si>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</si>
  <si>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</si>
  <si>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</si>
  <si>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</si>
  <si>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</si>
  <si>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</si>
  <si>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</si>
  <si>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</si>
  <si>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</si>
  <si>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</si>
  <si>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</si>
  <si>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</si>
  <si>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</si>
  <si>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</si>
  <si>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</si>
  <si>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</si>
  <si>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</si>
  <si>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</si>
  <si>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</si>
  <si>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</si>
  <si>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</si>
  <si>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</si>
  <si>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</si>
  <si>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</si>
  <si>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</si>
  <si>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</si>
  <si>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</si>
  <si>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</si>
  <si>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</si>
  <si>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</si>
  <si>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</si>
  <si>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</si>
  <si>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</si>
  <si>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</si>
  <si>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</si>
  <si>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</si>
  <si>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</si>
  <si>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</si>
  <si>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</si>
  <si>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</si>
  <si>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</si>
  <si>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</si>
  <si>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</si>
  <si>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</si>
  <si>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</si>
  <si>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</si>
  <si>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</si>
  <si>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</si>
  <si>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</si>
  <si>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</si>
  <si>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</si>
  <si>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</si>
  <si>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</si>
  <si>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</si>
  <si>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</si>
  <si>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</si>
  <si>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</si>
  <si>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</si>
  <si>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</si>
  <si>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</si>
  <si>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</si>
  <si>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</si>
  <si>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</si>
  <si>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</si>
  <si>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</si>
  <si>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</si>
  <si>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</si>
  <si>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</si>
  <si>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</si>
  <si>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</si>
  <si>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</si>
  <si>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</si>
  <si>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</si>
  <si>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</si>
  <si>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</si>
  <si>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</si>
  <si>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</si>
  <si>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</si>
  <si>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</si>
  <si>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</si>
  <si>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</si>
  <si>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</si>
  <si>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</si>
  <si>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</si>
  <si>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</si>
  <si>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</si>
  <si>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</si>
  <si>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</si>
  <si>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</si>
  <si>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</si>
  <si>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</si>
  <si>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</si>
  <si>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</si>
  <si>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</si>
  <si>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</si>
  <si>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</si>
  <si>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</si>
  <si>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</si>
  <si>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</si>
  <si>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</si>
  <si>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</si>
  <si>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</si>
  <si>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</si>
  <si>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</si>
  <si>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</si>
  <si>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</si>
  <si>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</si>
  <si>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</si>
  <si>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</si>
  <si>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</si>
  <si>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</si>
  <si>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</si>
  <si>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</si>
  <si>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</si>
  <si>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</si>
  <si>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</si>
  <si>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</si>
  <si>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</si>
  <si>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</si>
  <si>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</si>
  <si>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</si>
  <si>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</si>
  <si>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</si>
  <si>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</si>
  <si>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</si>
  <si>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</si>
  <si>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</si>
  <si>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</si>
  <si>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</si>
  <si>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</si>
  <si>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</si>
  <si>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</si>
  <si>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</si>
  <si>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</si>
  <si>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</si>
  <si>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</si>
  <si>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</si>
  <si>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</si>
  <si>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</si>
  <si>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</si>
  <si>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</si>
  <si>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</si>
  <si>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</si>
  <si>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</si>
  <si>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</si>
  <si>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</si>
  <si>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</si>
  <si>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</si>
  <si>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</si>
  <si>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</si>
  <si>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</si>
  <si>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</si>
  <si>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</si>
  <si>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</si>
  <si>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</si>
  <si>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</si>
  <si>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</si>
  <si>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</si>
  <si>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</si>
  <si>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</si>
  <si>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</si>
  <si>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</si>
  <si>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</si>
  <si>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</si>
  <si>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</si>
  <si>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</si>
  <si>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</si>
  <si>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</si>
  <si>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</si>
  <si>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</si>
  <si>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</si>
  <si>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</si>
  <si>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</si>
  <si>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</si>
  <si>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</si>
  <si>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</si>
  <si>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</si>
  <si>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</si>
  <si>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</si>
  <si>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</si>
  <si>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</si>
  <si>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</si>
  <si>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</si>
  <si>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</si>
  <si>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</si>
  <si>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</si>
  <si>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</si>
  <si>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</si>
  <si>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</si>
  <si>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</si>
  <si>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</si>
  <si>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</si>
  <si>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</si>
  <si>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</si>
  <si>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</si>
  <si>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</si>
  <si>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</si>
  <si>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</si>
  <si>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</si>
  <si>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</si>
  <si>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</si>
  <si>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</si>
  <si>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</si>
  <si>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</si>
  <si>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</si>
  <si>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</si>
  <si>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</si>
  <si>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</si>
  <si>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</si>
  <si>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</si>
  <si>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</si>
  <si>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</si>
  <si>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</si>
  <si>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</si>
  <si>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</si>
  <si>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</si>
  <si>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</si>
  <si>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</si>
  <si>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</si>
  <si>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</si>
  <si>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</si>
  <si>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</si>
  <si>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</si>
  <si>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</si>
  <si>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</si>
  <si>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</si>
  <si>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</si>
  <si>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</si>
  <si>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</si>
  <si>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</si>
  <si>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</si>
  <si>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</si>
  <si>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</si>
  <si>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</si>
  <si>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</si>
  <si>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</si>
  <si>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</si>
  <si>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</si>
  <si>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</si>
  <si>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</si>
  <si>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</si>
  <si>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</si>
  <si>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</si>
  <si>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</si>
  <si>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</si>
  <si>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</si>
  <si>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</si>
  <si>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</si>
  <si>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</si>
  <si>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</si>
  <si>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</si>
  <si>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</si>
  <si>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</si>
  <si>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</si>
  <si>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</si>
  <si>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</si>
  <si>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</si>
  <si>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</si>
  <si>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</si>
  <si>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</si>
  <si>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</si>
  <si>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</si>
  <si>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</si>
  <si>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</si>
  <si>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</si>
  <si>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</si>
  <si>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</si>
  <si>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</si>
  <si>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</si>
  <si>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</si>
  <si>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</si>
  <si>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</si>
  <si>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</si>
  <si>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</si>
  <si>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</si>
  <si>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</si>
  <si>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</si>
  <si>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</si>
  <si>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</si>
  <si>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</si>
  <si>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</si>
  <si>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</si>
  <si>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</si>
  <si>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</si>
  <si>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</si>
  <si>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</si>
  <si>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</si>
  <si>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</si>
  <si>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</si>
  <si>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</si>
  <si>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</si>
  <si>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</si>
  <si>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</si>
  <si>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</si>
  <si>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</si>
  <si>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</si>
  <si>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</si>
  <si>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</si>
  <si>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</si>
  <si>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</si>
  <si>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</si>
  <si>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</si>
  <si>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</si>
  <si>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</si>
  <si>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</si>
  <si>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</si>
  <si>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</si>
  <si>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</si>
  <si>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</si>
  <si>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</si>
  <si>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</si>
  <si>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</si>
  <si>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</si>
  <si>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</si>
  <si>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</si>
  <si>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</si>
  <si>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</si>
  <si>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</si>
  <si>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</si>
  <si>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</si>
  <si>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</si>
  <si>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</si>
  <si>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</si>
  <si>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</si>
  <si>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</si>
  <si>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</si>
  <si>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</si>
  <si>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</si>
  <si>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</si>
  <si>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</si>
  <si>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</si>
  <si>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</si>
  <si>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</si>
  <si>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</si>
  <si>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</si>
  <si>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</si>
  <si>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</si>
  <si>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</si>
  <si>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</si>
  <si>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</si>
  <si>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</si>
  <si>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</si>
  <si>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</si>
  <si>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</si>
  <si>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</si>
  <si>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</si>
  <si>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</si>
  <si>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</si>
  <si>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</si>
  <si>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</si>
  <si>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</si>
  <si>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</si>
  <si>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</si>
  <si>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</si>
  <si>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</si>
  <si>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</si>
  <si>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</si>
  <si>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</si>
  <si>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</si>
  <si>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</si>
  <si>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</si>
  <si>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</si>
  <si>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</si>
  <si>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</si>
  <si>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</si>
  <si>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</si>
  <si>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</si>
  <si>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</si>
  <si>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</si>
  <si>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</si>
  <si>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</si>
  <si>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</si>
  <si>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</si>
  <si>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</si>
  <si>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</si>
  <si>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</si>
  <si>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</si>
  <si>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</si>
  <si>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</si>
  <si>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</si>
  <si>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</si>
  <si>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</si>
  <si>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</si>
  <si>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</si>
  <si>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</si>
  <si>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</si>
  <si>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</si>
  <si>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</si>
  <si>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</si>
  <si>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</si>
  <si>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</si>
  <si>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</si>
  <si>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</si>
  <si>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</si>
  <si>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</si>
  <si>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</si>
  <si>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</si>
  <si>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</si>
  <si>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</si>
  <si>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</si>
  <si>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</si>
  <si>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</si>
  <si>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</si>
  <si>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</si>
  <si>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</si>
  <si>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</si>
  <si>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</si>
  <si>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</si>
  <si>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</si>
  <si>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</si>
  <si>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</si>
  <si>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</si>
  <si>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</si>
  <si>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</si>
  <si>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</si>
  <si>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</si>
  <si>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</si>
  <si>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</si>
  <si>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</si>
  <si>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</si>
  <si>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</si>
  <si>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</si>
  <si>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</si>
  <si>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</si>
  <si>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</si>
  <si>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</si>
  <si>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</si>
  <si>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</si>
  <si>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</si>
  <si>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</si>
  <si>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</si>
  <si>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</si>
  <si>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</si>
  <si>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</si>
  <si>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</si>
  <si>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</si>
  <si>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</si>
  <si>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</si>
  <si>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</si>
  <si>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</si>
  <si>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</si>
  <si>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</si>
  <si>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</si>
  <si>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</si>
  <si>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</si>
  <si>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</si>
  <si>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</si>
  <si>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</si>
  <si>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</si>
  <si>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</si>
  <si>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</si>
  <si>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</si>
  <si>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</si>
  <si>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</si>
  <si>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</si>
  <si>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</si>
  <si>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</si>
  <si>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</si>
  <si>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</si>
  <si>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</si>
  <si>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</si>
  <si>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</si>
  <si>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</si>
  <si>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</si>
  <si>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</si>
  <si>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</si>
  <si>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</si>
  <si>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</si>
  <si>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</si>
  <si>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</si>
  <si>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</si>
  <si>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</si>
  <si>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</si>
  <si>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</si>
  <si>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</si>
  <si>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</si>
  <si>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</si>
  <si>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</si>
  <si>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</si>
  <si>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</si>
  <si>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</si>
  <si>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</si>
  <si>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</si>
  <si>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</si>
  <si>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</si>
  <si>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</si>
  <si>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</si>
  <si>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</si>
  <si>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</si>
  <si>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</si>
  <si>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</si>
  <si>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</si>
  <si>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</si>
  <si>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</si>
  <si>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</si>
  <si>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</si>
  <si>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</si>
  <si>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</si>
  <si>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</si>
  <si>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</si>
  <si>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</si>
  <si>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</si>
  <si>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</si>
  <si>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</si>
  <si>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</si>
  <si>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</si>
  <si>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</si>
  <si>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</si>
  <si>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</si>
  <si>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</si>
  <si>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</si>
  <si>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</si>
  <si>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</si>
  <si>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</si>
  <si>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</si>
  <si>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</si>
  <si>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</si>
  <si>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</si>
  <si>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</si>
  <si>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</si>
  <si>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</si>
  <si>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</si>
  <si>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</si>
  <si>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</si>
  <si>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</si>
  <si>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</si>
  <si>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</si>
  <si>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</si>
  <si>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</si>
  <si>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</si>
  <si>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</si>
  <si>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</si>
  <si>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</si>
  <si>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</si>
  <si>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</si>
  <si>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</si>
  <si>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</si>
  <si>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</si>
  <si>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</si>
  <si>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</si>
  <si>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</si>
  <si>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</si>
  <si>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</si>
  <si>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</si>
  <si>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</si>
  <si>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</si>
  <si>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</si>
  <si>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</si>
  <si>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</si>
  <si>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</si>
  <si>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</si>
  <si>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</si>
  <si>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</si>
  <si>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</si>
  <si>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</si>
  <si>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</si>
  <si>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</si>
  <si>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</si>
  <si>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</si>
  <si>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</si>
  <si>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</si>
  <si>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</si>
  <si>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</si>
  <si>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</si>
  <si>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</si>
  <si>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</si>
  <si>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</si>
  <si>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</si>
  <si>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</si>
  <si>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</si>
  <si>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</si>
  <si>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</si>
  <si>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</si>
  <si>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</si>
  <si>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</si>
  <si>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</si>
  <si>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</si>
  <si>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</si>
  <si>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</si>
  <si>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</si>
  <si>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</si>
  <si>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</si>
  <si>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</si>
  <si>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</si>
  <si>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</si>
  <si>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</si>
  <si>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</si>
  <si>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</si>
  <si>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</si>
  <si>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</si>
  <si>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</si>
  <si>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</si>
  <si>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</si>
  <si>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</si>
  <si>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</si>
  <si>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</si>
  <si>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</si>
  <si>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</si>
  <si>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</si>
  <si>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</si>
  <si>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</si>
  <si>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</si>
  <si>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</si>
  <si>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</si>
  <si>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</si>
  <si>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</si>
  <si>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</si>
  <si>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</si>
  <si>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</si>
  <si>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</si>
  <si>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</si>
  <si>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</si>
  <si>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</si>
  <si>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</si>
  <si>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</si>
  <si>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</si>
  <si>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</si>
  <si>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</si>
  <si>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</si>
  <si>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</si>
  <si>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</si>
  <si>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</si>
  <si>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</si>
  <si>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</si>
  <si>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</si>
  <si>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</si>
  <si>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</si>
  <si>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</si>
  <si>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</si>
  <si>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</si>
  <si>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</si>
  <si>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</si>
  <si>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</si>
  <si>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</si>
  <si>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</si>
  <si>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</si>
  <si>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</si>
  <si>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</si>
  <si>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</si>
  <si>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</si>
  <si>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</si>
  <si>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</si>
  <si>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</si>
  <si>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</si>
  <si>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</si>
  <si>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</si>
  <si>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</si>
  <si>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</si>
  <si>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</si>
  <si>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</si>
  <si>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</si>
  <si>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</si>
  <si>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</si>
  <si>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</si>
  <si>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</si>
  <si>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</si>
  <si>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</si>
  <si>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</si>
  <si>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</si>
  <si>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</si>
  <si>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</si>
  <si>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</si>
  <si>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</si>
  <si>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</si>
  <si>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</si>
  <si>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</si>
  <si>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</si>
  <si>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</si>
  <si>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</si>
  <si>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</si>
  <si>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</si>
  <si>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</si>
  <si>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</si>
  <si>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</si>
  <si>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</si>
  <si>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</si>
  <si>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</si>
  <si>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</si>
  <si>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</si>
  <si>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</si>
  <si>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</si>
  <si>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</si>
  <si>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</si>
  <si>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</si>
  <si>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</si>
  <si>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</si>
  <si>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</si>
  <si>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</si>
  <si>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</si>
  <si>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</si>
  <si>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</si>
  <si>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</si>
  <si>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</si>
  <si>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</si>
  <si>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</si>
  <si>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</si>
  <si>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</si>
  <si>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</si>
  <si>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</si>
  <si>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</si>
  <si>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</si>
  <si>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</si>
  <si>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</si>
  <si>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</si>
  <si>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</si>
  <si>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</si>
  <si>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</si>
  <si>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</si>
  <si>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</si>
  <si>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</si>
  <si>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</si>
  <si>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</si>
  <si>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</si>
  <si>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</si>
  <si>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</si>
  <si>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</si>
  <si>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</si>
  <si>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</si>
  <si>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</si>
  <si>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</si>
  <si>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</si>
  <si>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</si>
  <si>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</si>
  <si>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</si>
  <si>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</si>
  <si>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</si>
  <si>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</si>
  <si>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</si>
  <si>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</si>
  <si>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</si>
  <si>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</si>
  <si>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</si>
  <si>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</si>
  <si>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</si>
  <si>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</si>
  <si>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</si>
  <si>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</si>
  <si>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</si>
  <si>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</si>
  <si>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</si>
  <si>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</si>
  <si>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</si>
  <si>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</si>
  <si>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</si>
  <si>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</si>
  <si>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</si>
  <si>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</si>
  <si>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</si>
  <si>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</si>
  <si>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</si>
  <si>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</si>
  <si>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</si>
  <si>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</si>
  <si>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</si>
  <si>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</si>
  <si>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</si>
  <si>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</si>
  <si>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</si>
  <si>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</si>
  <si>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</si>
  <si>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</si>
  <si>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</si>
  <si>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</si>
  <si>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</si>
  <si>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</si>
  <si>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</si>
  <si>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</si>
  <si>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</si>
  <si>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</si>
  <si>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</si>
  <si>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</si>
  <si>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</si>
  <si>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</si>
  <si>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</si>
  <si>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</si>
  <si>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</si>
  <si>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</si>
  <si>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</si>
  <si>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</si>
  <si>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</si>
  <si>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</si>
  <si>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</si>
  <si>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</si>
  <si>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</si>
  <si>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</si>
  <si>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</si>
  <si>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</si>
  <si>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</si>
  <si>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</si>
  <si>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</si>
  <si>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</si>
  <si>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</si>
  <si>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</si>
  <si>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</si>
  <si>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</si>
  <si>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</si>
  <si>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</si>
  <si>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</si>
  <si>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</si>
  <si>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</si>
  <si>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</si>
  <si>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</si>
  <si>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</si>
  <si>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</si>
  <si>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</si>
  <si>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</si>
  <si>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</si>
  <si>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</si>
  <si>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</si>
  <si>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</si>
  <si>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</si>
  <si>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</si>
  <si>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</si>
  <si>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</si>
  <si>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</si>
  <si>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</si>
  <si>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</si>
  <si>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</si>
  <si>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</si>
  <si>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</si>
  <si>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</si>
  <si>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</si>
  <si>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</si>
  <si>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</si>
  <si>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</si>
  <si>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</si>
  <si>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</si>
  <si>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</si>
  <si>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</si>
  <si>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</si>
  <si>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</si>
  <si>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</si>
  <si>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</si>
  <si>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</si>
  <si>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</si>
  <si>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</si>
  <si>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</si>
  <si>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</si>
  <si>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</si>
  <si>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</si>
  <si>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</si>
  <si>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</si>
  <si>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</si>
  <si>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</si>
  <si>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</si>
  <si>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</si>
  <si>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</si>
  <si>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</si>
  <si>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</si>
  <si>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</si>
  <si>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</si>
  <si>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</si>
  <si>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</si>
  <si>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</si>
  <si>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</si>
  <si>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</si>
  <si>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</si>
  <si>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</si>
  <si>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</si>
  <si>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</si>
  <si>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</si>
  <si>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</si>
  <si>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</si>
  <si>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</si>
  <si>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</si>
  <si>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</si>
  <si>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</si>
  <si>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</si>
  <si>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</si>
  <si>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</si>
  <si>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</si>
  <si>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</si>
  <si>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</si>
  <si>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</si>
  <si>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</si>
  <si>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</si>
  <si>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</si>
  <si>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</si>
  <si>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</si>
  <si>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</si>
  <si>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</si>
  <si>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</si>
  <si>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</si>
  <si>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</si>
  <si>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</si>
  <si>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</si>
  <si>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</si>
  <si>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</si>
  <si>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</si>
  <si>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</si>
  <si>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</si>
  <si>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</si>
  <si>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</si>
  <si>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</si>
  <si>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</si>
  <si>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</si>
  <si>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</si>
  <si>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</si>
  <si>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</si>
  <si>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</si>
  <si>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</si>
  <si>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</si>
  <si>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</si>
  <si>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</si>
  <si>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</si>
  <si>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</si>
  <si>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</si>
  <si>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</si>
  <si>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</si>
  <si>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</si>
  <si>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</si>
  <si>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</si>
  <si>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</si>
  <si>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</si>
  <si>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</si>
  <si>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</si>
  <si>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</si>
  <si>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</si>
  <si>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</si>
  <si>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</si>
  <si>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</si>
  <si>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</si>
  <si>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</si>
  <si>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</si>
  <si>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</si>
  <si>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</si>
  <si>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</si>
  <si>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</si>
  <si>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</si>
  <si>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</si>
  <si>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</si>
  <si>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</si>
  <si>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</si>
  <si>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</si>
  <si>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</si>
  <si>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</si>
  <si>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</si>
  <si>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</si>
  <si>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</si>
  <si>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</si>
  <si>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</si>
  <si>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</si>
  <si>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</si>
  <si>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</si>
  <si>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</si>
  <si>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</si>
  <si>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</si>
  <si>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</si>
  <si>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</si>
  <si>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</si>
  <si>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</si>
  <si>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</si>
  <si>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</si>
  <si>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</si>
  <si>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</si>
  <si>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</si>
  <si>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</si>
  <si>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</si>
  <si>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</si>
  <si>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</si>
  <si>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</si>
  <si>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</si>
  <si>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</si>
  <si>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</si>
  <si>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</si>
  <si>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</si>
  <si>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</si>
  <si>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</si>
  <si>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</si>
  <si>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</si>
  <si>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</si>
  <si>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</si>
  <si>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</si>
  <si>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</si>
  <si>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</si>
  <si>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</si>
  <si>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</si>
  <si>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</si>
  <si>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</si>
  <si>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</si>
  <si>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</si>
  <si>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</si>
  <si>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</si>
  <si>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</si>
  <si>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</si>
  <si>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</si>
  <si>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</si>
  <si>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</si>
  <si>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</si>
  <si>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</si>
  <si>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</si>
  <si>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</si>
  <si>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</si>
  <si>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</si>
  <si>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</si>
  <si>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</si>
  <si>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</si>
  <si>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</si>
  <si>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</si>
  <si>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</si>
  <si>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</si>
  <si>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</si>
  <si>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</si>
  <si>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</si>
  <si>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</si>
  <si>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</si>
  <si>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</si>
  <si>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</si>
  <si>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</si>
  <si>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</si>
  <si>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</si>
  <si>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</si>
  <si>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</si>
  <si>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</si>
  <si>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</si>
  <si>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</si>
  <si>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</si>
  <si>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</si>
  <si>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</si>
  <si>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</si>
  <si>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</si>
  <si>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</si>
  <si>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</si>
  <si>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</si>
  <si>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</si>
  <si>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</si>
  <si>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</si>
  <si>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</si>
  <si>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</si>
  <si>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</si>
  <si>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</si>
  <si>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</si>
  <si>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</si>
  <si>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</si>
  <si>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</si>
  <si>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</si>
  <si>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</si>
  <si>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</si>
  <si>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</si>
  <si>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</si>
  <si>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</si>
  <si>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</si>
  <si>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</si>
  <si>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</si>
  <si>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</si>
  <si>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</si>
  <si>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</si>
  <si>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</si>
  <si>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</si>
  <si>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</si>
  <si>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</si>
  <si>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</si>
  <si>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</si>
  <si>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</si>
  <si>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</si>
  <si>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</si>
  <si>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</si>
  <si>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</si>
  <si>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</si>
  <si>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</si>
  <si>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</si>
  <si>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</si>
  <si>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</si>
  <si>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</si>
  <si>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</si>
  <si>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</si>
  <si>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</si>
  <si>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</si>
  <si>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</si>
  <si>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</si>
  <si>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</si>
  <si>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</si>
  <si>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</si>
  <si>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</si>
  <si>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</si>
  <si>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</si>
  <si>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</si>
  <si>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</si>
  <si>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</si>
  <si>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</si>
  <si>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</si>
  <si>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</si>
  <si>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</si>
  <si>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</si>
  <si>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</si>
  <si>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</si>
  <si>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</si>
  <si>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</si>
  <si>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</si>
  <si>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</si>
  <si>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</si>
  <si>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</si>
  <si>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</si>
  <si>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</si>
  <si>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</si>
  <si>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</si>
  <si>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</si>
  <si>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</si>
  <si>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</si>
  <si>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</si>
  <si>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</si>
  <si>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</si>
  <si>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</si>
  <si>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</si>
  <si>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</si>
  <si>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</si>
  <si>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</si>
  <si>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</si>
  <si>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</si>
  <si>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</si>
  <si>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</si>
  <si>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</si>
  <si>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</si>
  <si>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</si>
  <si>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</si>
  <si>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</si>
  <si>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</si>
  <si>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</si>
  <si>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</si>
  <si>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</si>
  <si>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</si>
  <si>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</si>
  <si>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</si>
  <si>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</si>
  <si>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</si>
  <si>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</si>
  <si>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</si>
  <si>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</si>
  <si>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</si>
  <si>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</si>
  <si>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</si>
  <si>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</si>
  <si>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</si>
  <si>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</si>
  <si>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</si>
  <si>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</si>
  <si>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</si>
  <si>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</si>
  <si>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</si>
  <si>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</si>
  <si>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</si>
  <si>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</si>
  <si>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</si>
  <si>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</si>
  <si>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</si>
  <si>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</si>
  <si>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</si>
  <si>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</si>
  <si>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</si>
  <si>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</si>
  <si>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</si>
  <si>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</si>
  <si>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</si>
  <si>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</si>
  <si>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</si>
  <si>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</si>
  <si>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</si>
  <si>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</si>
  <si>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</si>
  <si>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</si>
  <si>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</si>
  <si>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</si>
  <si>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</si>
  <si>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</si>
  <si>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</si>
  <si>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</si>
  <si>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</si>
  <si>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</si>
  <si>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</si>
  <si>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</si>
  <si>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</si>
  <si>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</si>
  <si>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</si>
  <si>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</si>
  <si>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</si>
  <si>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</si>
  <si>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</si>
  <si>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</si>
  <si>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</si>
  <si>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</si>
  <si>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</si>
  <si>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</si>
  <si>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</si>
  <si>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</si>
  <si>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</si>
  <si>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</si>
  <si>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</si>
  <si>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</si>
  <si>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</si>
  <si>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</si>
  <si>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</si>
  <si>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</si>
  <si>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</si>
  <si>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</si>
  <si>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</si>
  <si>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</si>
  <si>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</si>
  <si>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</si>
  <si>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</si>
  <si>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</si>
  <si>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</si>
  <si>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</si>
  <si>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</si>
  <si>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</si>
  <si>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</si>
  <si>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</si>
  <si>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</si>
  <si>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</si>
  <si>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</si>
  <si>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</si>
  <si>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</si>
  <si>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</si>
  <si>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</si>
  <si>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</si>
  <si>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</si>
  <si>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</si>
  <si>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</si>
  <si>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</si>
  <si>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</si>
  <si>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</si>
  <si>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</si>
  <si>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</si>
  <si>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</si>
  <si>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</si>
  <si>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</si>
  <si>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</si>
  <si>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</si>
  <si>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</si>
  <si>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</si>
  <si>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</si>
  <si>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</si>
  <si>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</si>
  <si>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</si>
  <si>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</si>
  <si>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</si>
  <si>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</si>
  <si>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</si>
  <si>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</si>
  <si>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</si>
  <si>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</si>
  <si>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</si>
  <si>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</si>
  <si>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</si>
  <si>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</si>
  <si>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</si>
  <si>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</si>
  <si>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</si>
  <si>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</si>
  <si>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</si>
  <si>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</si>
  <si>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</si>
  <si>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</si>
  <si>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</si>
  <si>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</si>
  <si>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</si>
  <si>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</si>
  <si>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</si>
  <si>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</si>
  <si>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</si>
  <si>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</si>
  <si>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</si>
  <si>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</si>
  <si>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</si>
  <si>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</si>
  <si>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</si>
  <si>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</si>
  <si>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</si>
  <si>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</si>
  <si>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</si>
  <si>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</si>
  <si>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</si>
  <si>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</si>
  <si>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</si>
  <si>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</si>
  <si>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</si>
  <si>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</si>
  <si>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</si>
  <si>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</si>
  <si>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</si>
  <si>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</si>
  <si>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</si>
  <si>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</si>
  <si>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</si>
  <si>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</si>
  <si>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</si>
  <si>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</si>
  <si>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</si>
  <si>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</si>
  <si>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</si>
  <si>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</si>
  <si>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</si>
  <si>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</si>
  <si>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</si>
  <si>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</si>
  <si>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</si>
  <si>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</si>
  <si>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</si>
  <si>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</si>
  <si>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</si>
  <si>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</si>
  <si>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</si>
  <si>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</si>
  <si>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</si>
  <si>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</si>
  <si>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</si>
  <si>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</si>
  <si>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</si>
  <si>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</si>
  <si>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</si>
  <si>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</si>
  <si>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</si>
  <si>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</si>
  <si>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</si>
  <si>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</si>
  <si>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</si>
  <si>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</si>
  <si>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</si>
  <si>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</si>
  <si>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</si>
  <si>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</si>
  <si>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</si>
  <si>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</si>
  <si>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</si>
  <si>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</si>
  <si>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</si>
  <si>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</si>
  <si>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</si>
  <si>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</si>
  <si>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</si>
  <si>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</si>
  <si>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</si>
  <si>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</si>
  <si>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</si>
  <si>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</si>
  <si>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</si>
  <si>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</si>
  <si>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</si>
  <si>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</si>
  <si>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</si>
  <si>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</si>
  <si>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</si>
  <si>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</si>
  <si>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</si>
  <si>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</si>
  <si>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</si>
  <si>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</si>
  <si>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</si>
  <si>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</si>
  <si>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</si>
  <si>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</si>
  <si>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</si>
  <si>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</si>
  <si>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</si>
  <si>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</si>
  <si>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</si>
  <si>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</si>
  <si>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</si>
  <si>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</si>
  <si>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</si>
  <si>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</si>
  <si>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</si>
  <si>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</si>
  <si>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</si>
  <si>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</si>
  <si>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</si>
  <si>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</si>
  <si>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</si>
  <si>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</si>
  <si>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</si>
  <si>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</si>
  <si>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</si>
  <si>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</si>
  <si>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</si>
  <si>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</si>
  <si>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</si>
  <si>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</si>
  <si>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</si>
  <si>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</si>
  <si>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</si>
  <si>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</si>
  <si>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</si>
  <si>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</si>
  <si>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</si>
  <si>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</si>
  <si>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</si>
  <si>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</si>
  <si>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</si>
  <si>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</si>
  <si>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</si>
  <si>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</si>
  <si>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</si>
  <si>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</si>
  <si>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</si>
  <si>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</si>
  <si>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</si>
  <si>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</si>
  <si>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</si>
  <si>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</si>
  <si>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</si>
  <si>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</si>
  <si>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</si>
  <si>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</si>
  <si>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</si>
  <si>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</si>
  <si>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</si>
  <si>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</si>
  <si>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</si>
  <si>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</si>
  <si>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</si>
  <si>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</si>
  <si>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</si>
  <si>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</si>
  <si>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</si>
  <si>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</si>
  <si>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</si>
  <si>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</si>
  <si>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</si>
  <si>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</si>
  <si>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</si>
  <si>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</si>
  <si>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</si>
  <si>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</si>
  <si>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</si>
  <si>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</si>
  <si>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</si>
  <si>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</si>
  <si>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</si>
  <si>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</si>
  <si>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</si>
  <si>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</si>
  <si>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</si>
  <si>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</si>
  <si>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</si>
  <si>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</si>
  <si>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</si>
  <si>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</si>
  <si>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</si>
  <si>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</si>
  <si>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</si>
  <si>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</si>
  <si>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</si>
  <si>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</si>
  <si>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</si>
  <si>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</si>
  <si>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</si>
  <si>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</si>
  <si>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</si>
  <si>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</si>
  <si>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</si>
  <si>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</si>
  <si>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</si>
  <si>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</si>
  <si>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</si>
  <si>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</si>
  <si>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</si>
  <si>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</si>
  <si>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</si>
  <si>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</si>
  <si>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</si>
  <si>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</si>
  <si>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</si>
  <si>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</si>
  <si>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</si>
  <si>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</si>
  <si>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</si>
  <si>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</si>
  <si>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</si>
  <si>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</si>
  <si>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</si>
  <si>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</si>
  <si>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</si>
  <si>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</si>
  <si>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</si>
  <si>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</si>
  <si>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</si>
  <si>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</si>
  <si>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</si>
  <si>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</si>
  <si>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</si>
  <si>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</si>
  <si>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</si>
  <si>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</si>
  <si>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</si>
  <si>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</si>
  <si>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</si>
  <si>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</si>
  <si>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</si>
  <si>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</si>
  <si>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</si>
  <si>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</si>
  <si>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</si>
  <si>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</si>
  <si>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</si>
  <si>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</si>
  <si>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</si>
  <si>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</si>
  <si>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</si>
  <si>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</si>
  <si>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</si>
  <si>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</si>
  <si>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</si>
  <si>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</si>
  <si>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</si>
  <si>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</si>
  <si>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</si>
  <si>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</si>
  <si>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</si>
  <si>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</si>
  <si>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</si>
  <si>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</si>
  <si>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</si>
  <si>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</si>
  <si>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</si>
  <si>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</si>
  <si>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</si>
  <si>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</si>
  <si>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</si>
  <si>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</si>
  <si>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</si>
  <si>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</si>
  <si>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</si>
  <si>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</si>
  <si>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</si>
  <si>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</si>
  <si>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</si>
  <si>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</si>
  <si>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</si>
  <si>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</si>
  <si>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</si>
  <si>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</si>
  <si>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</si>
  <si>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</si>
  <si>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</si>
  <si>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</si>
  <si>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</si>
  <si>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</si>
  <si>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</si>
  <si>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</si>
  <si>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</si>
  <si>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</si>
  <si>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</si>
  <si>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</si>
  <si>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</si>
  <si>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</si>
  <si>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</si>
  <si>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</si>
  <si>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</si>
  <si>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</si>
  <si>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</si>
  <si>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</si>
  <si>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</si>
  <si>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</si>
  <si>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</si>
  <si>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</si>
  <si>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</si>
  <si>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</si>
  <si>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</si>
  <si>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</si>
  <si>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</si>
  <si>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</si>
  <si>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</si>
  <si>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</si>
  <si>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</si>
  <si>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</si>
  <si>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</si>
  <si>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</si>
  <si>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</si>
  <si>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</si>
  <si>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</si>
  <si>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</si>
  <si>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</si>
  <si>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</si>
  <si>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</si>
  <si>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</si>
  <si>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</si>
  <si>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</si>
  <si>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</si>
  <si>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</si>
  <si>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</si>
  <si>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</si>
  <si>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</si>
  <si>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</si>
  <si>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</si>
  <si>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</si>
  <si>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</si>
  <si>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</si>
  <si>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</si>
  <si>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</si>
  <si>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</si>
  <si>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</si>
  <si>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</si>
  <si>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</si>
  <si>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</si>
  <si>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</si>
  <si>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</si>
  <si>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</si>
  <si>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</si>
  <si>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</si>
  <si>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</si>
  <si>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</si>
  <si>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</si>
  <si>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</si>
  <si>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</si>
  <si>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</si>
  <si>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</si>
  <si>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</si>
  <si>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</si>
  <si>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</si>
  <si>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</si>
  <si>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</si>
  <si>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</si>
  <si>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</si>
  <si>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</si>
  <si>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</si>
  <si>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</si>
  <si>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</si>
  <si>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</si>
  <si>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</si>
  <si>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</si>
  <si>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</si>
  <si>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</si>
  <si>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</si>
  <si>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</si>
  <si>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</si>
  <si>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</si>
  <si>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</si>
  <si>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</si>
  <si>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</si>
  <si>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</si>
  <si>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</si>
  <si>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</si>
  <si>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</si>
  <si>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</si>
  <si>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</si>
  <si>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</si>
  <si>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</si>
  <si>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</si>
  <si>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</si>
  <si>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</si>
  <si>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</si>
  <si>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</si>
  <si>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</si>
  <si>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</si>
  <si>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</si>
  <si>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</si>
  <si>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</si>
  <si>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</si>
  <si>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</si>
  <si>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</si>
  <si>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</si>
  <si>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</si>
  <si>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</si>
  <si>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</si>
  <si>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</si>
  <si>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</si>
  <si>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</si>
  <si>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</si>
  <si>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</si>
  <si>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</si>
  <si>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</si>
  <si>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</si>
  <si>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</si>
  <si>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</si>
  <si>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</si>
  <si>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</si>
  <si>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</si>
  <si>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</si>
  <si>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</si>
  <si>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</si>
  <si>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</si>
  <si>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</si>
  <si>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</si>
  <si>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</si>
  <si>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</si>
  <si>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</si>
  <si>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</si>
  <si>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</si>
  <si>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</si>
  <si>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</si>
  <si>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</si>
  <si>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</si>
  <si>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</si>
  <si>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</si>
  <si>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</si>
  <si>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</si>
  <si>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</si>
  <si>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</si>
  <si>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</si>
  <si>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</si>
  <si>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</si>
  <si>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</si>
  <si>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</si>
  <si>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</si>
  <si>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</si>
  <si>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</si>
  <si>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</si>
  <si>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</si>
  <si>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</si>
  <si>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</si>
  <si>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</si>
  <si>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</si>
  <si>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</si>
  <si>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</si>
  <si>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</si>
  <si>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</si>
  <si>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</si>
  <si>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</si>
  <si>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</si>
  <si>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</si>
  <si>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</si>
  <si>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</si>
  <si>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</si>
  <si>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</si>
  <si>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</si>
  <si>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</si>
  <si>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</si>
  <si>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</si>
  <si>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</si>
  <si>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</si>
  <si>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</si>
  <si>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</si>
  <si>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</si>
  <si>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</si>
  <si>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</si>
  <si>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</si>
  <si>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</si>
  <si>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</si>
  <si>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</si>
  <si>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</si>
  <si>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</si>
  <si>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</si>
  <si>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</si>
  <si>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</si>
  <si>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</si>
  <si>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</si>
  <si>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</si>
  <si>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</si>
  <si>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</si>
  <si>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</si>
  <si>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</si>
  <si>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</si>
  <si>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</si>
  <si>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</si>
  <si>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</si>
  <si>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</si>
  <si>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</si>
  <si>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</si>
  <si>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</si>
  <si>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</si>
  <si>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</si>
  <si>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</si>
  <si>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</si>
  <si>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</si>
  <si>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</si>
  <si>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</si>
  <si>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</si>
  <si>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</si>
  <si>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</si>
  <si>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</si>
  <si>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</si>
  <si>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</si>
  <si>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</si>
  <si>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</si>
  <si>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</si>
  <si>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</si>
  <si>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</si>
  <si>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</si>
  <si>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</si>
  <si>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</si>
  <si>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</si>
  <si>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</si>
  <si>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</si>
  <si>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</si>
  <si>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</si>
  <si>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</si>
  <si>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</si>
  <si>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</si>
  <si>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</si>
  <si>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</si>
  <si>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</si>
  <si>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</si>
  <si>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</si>
  <si>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</si>
  <si>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</si>
  <si>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</si>
  <si>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</si>
  <si>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</si>
  <si>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</si>
  <si>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</si>
  <si>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</si>
  <si>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</si>
  <si>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</si>
  <si>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</si>
  <si>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</si>
  <si>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</si>
  <si>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</si>
  <si>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</si>
  <si>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</si>
  <si>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</si>
  <si>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</si>
  <si>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</si>
  <si>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</si>
  <si>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</si>
  <si>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</si>
  <si>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</si>
  <si>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</si>
  <si>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</si>
  <si>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</si>
  <si>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</si>
  <si>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</si>
  <si>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</si>
  <si>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</si>
  <si>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</si>
  <si>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</si>
  <si>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</si>
  <si>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</si>
  <si>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</si>
  <si>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</si>
  <si>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</si>
  <si>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</si>
  <si>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</si>
  <si>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</si>
  <si>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</si>
  <si>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</si>
  <si>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</si>
  <si>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</si>
  <si>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</si>
  <si>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</si>
  <si>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</si>
  <si>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</si>
  <si>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</si>
  <si>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</si>
  <si>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</si>
  <si>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</si>
  <si>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</si>
  <si>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</si>
  <si>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</si>
  <si>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</si>
  <si>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</si>
  <si>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</si>
  <si>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</si>
  <si>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</si>
  <si>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</si>
  <si>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</si>
  <si>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</si>
  <si>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</si>
  <si>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</si>
  <si>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</si>
  <si>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</si>
  <si>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</si>
  <si>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</si>
  <si>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</si>
  <si>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</si>
  <si>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</si>
  <si>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</si>
  <si>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</si>
  <si>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</si>
  <si>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</si>
  <si>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</si>
  <si>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</si>
  <si>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</si>
  <si>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</si>
  <si>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</si>
  <si>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</si>
  <si>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</si>
  <si>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</si>
  <si>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</si>
  <si>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</si>
  <si>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</si>
  <si>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</si>
  <si>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</si>
  <si>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</si>
  <si>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</si>
  <si>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</si>
  <si>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</si>
  <si>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</si>
  <si>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</si>
  <si>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</si>
  <si>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</si>
  <si>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</si>
  <si>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</si>
  <si>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</si>
  <si>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</si>
  <si>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</si>
  <si>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</si>
  <si>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</si>
  <si>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</si>
  <si>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</si>
  <si>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</si>
  <si>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</si>
  <si>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</si>
  <si>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</si>
  <si>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</si>
  <si>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</si>
  <si>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</si>
  <si>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</si>
  <si>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</si>
  <si>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</si>
  <si>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</si>
  <si>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</si>
  <si>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</si>
  <si>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</si>
  <si>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</si>
  <si>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</si>
  <si>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</si>
  <si>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</si>
  <si>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</si>
  <si>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</si>
  <si>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</si>
  <si>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</si>
  <si>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</si>
  <si>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</si>
  <si>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</si>
  <si>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</si>
  <si>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</si>
  <si>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</si>
  <si>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</si>
  <si>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</si>
  <si>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</si>
  <si>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</si>
  <si>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</si>
  <si>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</si>
  <si>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</si>
  <si>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</si>
  <si>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</si>
  <si>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</si>
  <si>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</si>
  <si>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</si>
  <si>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</si>
  <si>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</si>
  <si>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</si>
  <si>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</si>
  <si>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</si>
  <si>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</si>
  <si>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</si>
  <si>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</si>
  <si>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</si>
  <si>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</si>
  <si>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</si>
  <si>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</si>
  <si>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</si>
  <si>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</si>
  <si>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</si>
  <si>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</si>
  <si>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</si>
  <si>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</si>
  <si>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</si>
  <si>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</si>
  <si>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</si>
  <si>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</si>
  <si>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</si>
  <si>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</si>
  <si>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</si>
  <si>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</si>
  <si>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</si>
  <si>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</si>
  <si>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</si>
  <si>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</si>
  <si>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</si>
  <si>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</si>
  <si>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</si>
  <si>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</si>
  <si>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</si>
  <si>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</si>
  <si>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</si>
  <si>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</si>
  <si>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</si>
  <si>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</si>
  <si>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</si>
  <si>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</si>
  <si>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</si>
  <si>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</si>
  <si>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</si>
  <si>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</si>
  <si>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</si>
  <si>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</si>
  <si>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</si>
  <si>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</si>
  <si>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</si>
  <si>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</si>
  <si>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</si>
  <si>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</si>
  <si>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</si>
  <si>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</si>
  <si>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</si>
  <si>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</si>
  <si>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</si>
  <si>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</si>
  <si>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</si>
  <si>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</si>
  <si>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</si>
  <si>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</si>
  <si>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</si>
  <si>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</si>
  <si>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</si>
  <si>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</si>
  <si>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</si>
  <si>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</si>
  <si>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</si>
  <si>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</si>
  <si>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</si>
  <si>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</si>
  <si>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</si>
  <si>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</si>
  <si>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</si>
  <si>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</si>
  <si>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</si>
  <si>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</si>
  <si>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</si>
  <si>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</si>
  <si>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</si>
  <si>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</si>
  <si>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</si>
  <si>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</si>
  <si>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</si>
  <si>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</si>
  <si>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</si>
  <si>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</si>
  <si>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</si>
  <si>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</si>
  <si>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</si>
  <si>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</si>
  <si>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</si>
  <si>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</si>
  <si>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</si>
  <si>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</si>
  <si>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</si>
  <si>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</si>
  <si>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</si>
  <si>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</si>
  <si>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</si>
  <si>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</si>
  <si>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</si>
  <si>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</si>
  <si>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</si>
  <si>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</si>
  <si>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</si>
  <si>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</si>
  <si>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</si>
  <si>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</si>
  <si>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</si>
  <si>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</si>
  <si>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</si>
  <si>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</si>
  <si>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</si>
  <si>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</si>
  <si>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</si>
  <si>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</si>
  <si>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</si>
  <si>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</si>
  <si>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</si>
  <si>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</si>
  <si>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</si>
  <si>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</si>
  <si>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</si>
  <si>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</si>
  <si>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</si>
  <si>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</si>
  <si>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</si>
  <si>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</si>
  <si>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</si>
  <si>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</si>
  <si>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</si>
  <si>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</si>
  <si>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</si>
  <si>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</si>
  <si>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</si>
  <si>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</si>
  <si>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</si>
  <si>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</si>
  <si>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</si>
  <si>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</si>
  <si>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</si>
  <si>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</si>
  <si>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</si>
  <si>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</si>
  <si>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</si>
  <si>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</si>
  <si>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</si>
  <si>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</si>
  <si>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</si>
  <si>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</si>
  <si>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</si>
  <si>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</si>
  <si>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</si>
  <si>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</si>
  <si>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</si>
  <si>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</si>
  <si>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</si>
  <si>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</si>
  <si>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</si>
  <si>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</si>
  <si>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</si>
  <si>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</si>
  <si>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</si>
  <si>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</si>
  <si>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</si>
  <si>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</si>
  <si>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</si>
  <si>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</si>
  <si>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</si>
  <si>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</si>
  <si>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</si>
  <si>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</si>
  <si>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</si>
  <si>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</si>
  <si>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</si>
  <si>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</si>
  <si>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</si>
  <si>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</si>
  <si>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</si>
  <si>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</si>
  <si>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</si>
  <si>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</si>
  <si>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</si>
  <si>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</si>
  <si>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</si>
  <si>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</si>
  <si>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</si>
  <si>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</si>
  <si>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</si>
  <si>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</si>
  <si>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</si>
  <si>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</si>
  <si>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</si>
  <si>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</si>
  <si>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</si>
  <si>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</si>
  <si>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</si>
  <si>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</si>
  <si>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</si>
  <si>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</si>
  <si>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</si>
  <si>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</si>
  <si>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</si>
  <si>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</si>
  <si>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</si>
  <si>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</si>
  <si>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</si>
  <si>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</si>
  <si>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</si>
  <si>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</si>
  <si>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</si>
  <si>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</si>
  <si>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</si>
  <si>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</si>
  <si>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</si>
  <si>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</si>
  <si>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</si>
  <si>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</si>
  <si>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</si>
  <si>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</si>
  <si>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</si>
  <si>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</si>
  <si>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</si>
  <si>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</si>
  <si>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</si>
  <si>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</si>
  <si>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</si>
  <si>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</si>
  <si>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</si>
  <si>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</si>
  <si>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</si>
  <si>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</si>
  <si>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</si>
  <si>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</si>
  <si>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</si>
  <si>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</si>
  <si>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</si>
  <si>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</si>
  <si>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</si>
  <si>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</si>
  <si>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</si>
  <si>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</si>
  <si>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</si>
  <si>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</si>
  <si>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</si>
  <si>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</si>
  <si>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</si>
  <si>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</si>
  <si>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</si>
  <si>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</si>
  <si>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</si>
  <si>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</si>
  <si>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</si>
  <si>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</si>
  <si>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</si>
  <si>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</si>
  <si>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</si>
  <si>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</si>
  <si>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</si>
  <si>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</si>
  <si>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</si>
  <si>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</si>
  <si>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</si>
  <si>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</si>
  <si>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</si>
  <si>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</si>
  <si>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</si>
  <si>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</si>
  <si>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</si>
  <si>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</si>
  <si>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</si>
  <si>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</si>
  <si>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</si>
  <si>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</si>
  <si>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</si>
  <si>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</si>
  <si>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</si>
  <si>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</si>
  <si>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</si>
  <si>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</si>
  <si>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</si>
  <si>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</si>
  <si>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</si>
  <si>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</si>
  <si>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</si>
  <si>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</si>
  <si>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</si>
  <si>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</si>
  <si>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</si>
  <si>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</si>
  <si>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</si>
  <si>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</si>
  <si>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</si>
  <si>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</si>
  <si>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</si>
  <si>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</si>
  <si>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</si>
  <si>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</si>
  <si>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</si>
  <si>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</si>
  <si>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</si>
  <si>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</si>
  <si>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</si>
  <si>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</si>
  <si>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</si>
  <si>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</si>
  <si>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</si>
  <si>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</si>
  <si>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</si>
  <si>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</si>
  <si>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</si>
  <si>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</si>
  <si>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</si>
  <si>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</si>
  <si>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</si>
  <si>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</si>
  <si>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</si>
  <si>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</si>
  <si>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</si>
  <si>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</si>
  <si>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</si>
  <si>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</si>
  <si>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</si>
  <si>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</si>
  <si>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</si>
  <si>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</si>
  <si>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</si>
  <si>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</si>
  <si>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</si>
  <si>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</si>
  <si>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</si>
  <si>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</si>
  <si>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</si>
  <si>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</si>
  <si>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</si>
  <si>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</si>
  <si>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</si>
  <si>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</si>
  <si>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</si>
  <si>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</si>
  <si>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</si>
  <si>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</si>
  <si>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</si>
  <si>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</si>
  <si>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</si>
  <si>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</si>
  <si>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</si>
  <si>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</si>
  <si>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</si>
  <si>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</si>
  <si>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</si>
  <si>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</si>
  <si>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</si>
  <si>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</si>
  <si>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</si>
  <si>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</si>
  <si>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</si>
  <si>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</si>
  <si>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</si>
  <si>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</si>
  <si>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</si>
  <si>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</si>
  <si>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</si>
  <si>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</si>
  <si>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</si>
  <si>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</si>
  <si>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</si>
  <si>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</si>
  <si>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</si>
  <si>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</si>
  <si>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</si>
  <si>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</si>
  <si>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</si>
  <si>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</si>
  <si>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</si>
  <si>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</si>
  <si>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</si>
  <si>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</si>
  <si>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</si>
  <si>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</si>
  <si>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</si>
  <si>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</si>
  <si>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</si>
  <si>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</si>
  <si>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</si>
  <si>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</si>
  <si>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</si>
  <si>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</si>
  <si>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</si>
  <si>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</si>
  <si>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</si>
  <si>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</si>
  <si>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</si>
  <si>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</si>
  <si>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</si>
  <si>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</si>
  <si>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</si>
  <si>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</si>
  <si>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</si>
  <si>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</si>
  <si>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</si>
  <si>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</si>
  <si>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</si>
  <si>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</si>
  <si>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</si>
  <si>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</si>
  <si>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</si>
  <si>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</si>
  <si>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</si>
  <si>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</si>
  <si>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</si>
  <si>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</si>
  <si>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</si>
  <si>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</si>
  <si>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</si>
  <si>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</si>
  <si>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</si>
  <si>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</si>
  <si>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</si>
  <si>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</si>
  <si>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</si>
  <si>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</si>
  <si>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</si>
  <si>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</si>
  <si>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</si>
  <si>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</si>
  <si>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</si>
  <si>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</si>
  <si>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</si>
  <si>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</si>
  <si>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</si>
  <si>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</si>
  <si>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</si>
  <si>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</si>
  <si>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</si>
  <si>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</si>
  <si>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</si>
  <si>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</si>
  <si>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</si>
  <si>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</si>
  <si>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</si>
  <si>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</si>
  <si>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</si>
  <si>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</si>
  <si>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</si>
  <si>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</si>
  <si>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</si>
  <si>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</si>
  <si>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</si>
  <si>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</si>
  <si>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</si>
  <si>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</si>
  <si>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</si>
  <si>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</si>
  <si>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</si>
  <si>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</si>
  <si>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</si>
  <si>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</si>
  <si>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</si>
  <si>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</si>
  <si>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</si>
  <si>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</si>
  <si>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</si>
  <si>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</si>
  <si>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</si>
  <si>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</si>
  <si>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</si>
  <si>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</si>
  <si>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</si>
  <si>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</si>
  <si>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</si>
  <si>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</si>
  <si>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</si>
  <si>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</si>
  <si>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</si>
  <si>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</si>
  <si>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</si>
  <si>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</si>
  <si>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</si>
  <si>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</si>
  <si>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</si>
  <si>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</si>
  <si>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</si>
  <si>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</si>
  <si>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</si>
  <si>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</si>
  <si>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</si>
  <si>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</si>
  <si>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</si>
  <si>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</si>
  <si>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</si>
  <si>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</si>
  <si>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</si>
  <si>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</si>
  <si>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</si>
  <si>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</si>
  <si>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</si>
  <si>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</si>
  <si>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</si>
  <si>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</si>
  <si>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</si>
  <si>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</si>
  <si>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</si>
  <si>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</si>
  <si>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</si>
  <si>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</si>
  <si>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</si>
  <si>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</si>
  <si>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</si>
  <si>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</si>
  <si>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</si>
  <si>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</si>
  <si>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</si>
  <si>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</si>
  <si>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</si>
  <si>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</si>
  <si>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</si>
  <si>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</si>
  <si>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</si>
  <si>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</si>
  <si>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</si>
  <si>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</si>
  <si>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</si>
  <si>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</si>
  <si>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</si>
  <si>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</si>
  <si>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</si>
  <si>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</si>
  <si>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</si>
  <si>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</si>
  <si>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</si>
  <si>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</si>
  <si>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</si>
  <si>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</si>
  <si>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</si>
  <si>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</si>
  <si>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</si>
  <si>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</si>
  <si>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</si>
  <si>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</si>
  <si>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</si>
  <si>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</si>
  <si>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</si>
  <si>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</si>
  <si>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</si>
  <si>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</si>
  <si>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</si>
  <si>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</si>
  <si>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</si>
  <si>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</si>
  <si>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</si>
  <si>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</si>
  <si>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</si>
  <si>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</si>
  <si>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</si>
  <si>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</si>
  <si>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</si>
  <si>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</si>
  <si>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</si>
  <si>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</si>
  <si>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</si>
  <si>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</si>
  <si>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</si>
  <si>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</si>
  <si>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</si>
  <si>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</si>
  <si>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</si>
  <si>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</si>
  <si>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</si>
  <si>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</si>
  <si>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</si>
  <si>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</si>
  <si>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</si>
  <si>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</si>
  <si>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</si>
  <si>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</si>
  <si>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</si>
  <si>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</si>
  <si>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</si>
  <si>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</si>
  <si>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</si>
  <si>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</si>
  <si>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</si>
  <si>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</si>
  <si>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</si>
  <si>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</si>
  <si>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</si>
  <si>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</si>
  <si>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</si>
  <si>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</si>
  <si>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</si>
  <si>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</si>
  <si>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</si>
  <si>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</si>
  <si>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</si>
  <si>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</si>
  <si>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</si>
  <si>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</si>
  <si>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</si>
  <si>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</si>
  <si>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</si>
  <si>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</si>
  <si>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</si>
  <si>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</si>
  <si>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</si>
  <si>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</si>
  <si>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</si>
  <si>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</si>
  <si>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</si>
  <si>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</si>
  <si>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</si>
  <si>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</si>
  <si>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</si>
  <si>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</si>
  <si>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</si>
  <si>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</si>
  <si>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</si>
  <si>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</si>
  <si>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</si>
  <si>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</si>
  <si>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</si>
  <si>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</si>
  <si>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</si>
  <si>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</si>
  <si>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</si>
  <si>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</si>
  <si>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</si>
  <si>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</si>
  <si>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</si>
  <si>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</si>
  <si>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</si>
  <si>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</si>
  <si>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</si>
  <si>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</si>
  <si>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</si>
  <si>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</si>
  <si>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</si>
  <si>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</si>
  <si>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</si>
  <si>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</si>
  <si>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</si>
  <si>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</si>
  <si>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</si>
  <si>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</si>
  <si>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</si>
  <si>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</si>
  <si>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</si>
  <si>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</si>
  <si>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</si>
  <si>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</si>
  <si>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</si>
  <si>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</si>
  <si>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</si>
  <si>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</si>
  <si>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</si>
  <si>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</si>
  <si>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</si>
  <si>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</si>
  <si>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</si>
  <si>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</si>
  <si>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</si>
  <si>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</si>
  <si>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</si>
  <si>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</si>
  <si>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</si>
  <si>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</si>
  <si>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</si>
  <si>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</si>
  <si>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</si>
  <si>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</si>
  <si>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</si>
  <si>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</si>
  <si>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</si>
  <si>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</si>
  <si>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</si>
  <si>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</si>
  <si>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</si>
  <si>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</si>
  <si>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</si>
  <si>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</si>
  <si>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</si>
  <si>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</si>
  <si>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</si>
  <si>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</si>
  <si>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</si>
  <si>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</si>
  <si>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</si>
  <si>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</si>
  <si>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</si>
  <si>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</si>
  <si>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</si>
  <si>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</si>
  <si>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</si>
  <si>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</si>
  <si>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</si>
  <si>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</si>
  <si>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</si>
  <si>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</si>
  <si>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</si>
  <si>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</si>
  <si>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</si>
  <si>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</si>
  <si>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</si>
  <si>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</si>
  <si>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</si>
  <si>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</si>
  <si>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</si>
  <si>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</si>
  <si>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</si>
  <si>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</si>
  <si>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</si>
  <si>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</si>
  <si>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</si>
  <si>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</si>
  <si>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</si>
  <si>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</si>
  <si>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</si>
  <si>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</si>
  <si>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</si>
  <si>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</si>
  <si>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</si>
  <si>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</si>
  <si>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</si>
  <si>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</si>
  <si>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</si>
  <si>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</si>
  <si>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</si>
  <si>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</si>
  <si>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</si>
  <si>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</si>
  <si>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</si>
  <si>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</si>
  <si>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</si>
  <si>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</si>
  <si>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</si>
  <si>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</si>
  <si>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</si>
  <si>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</si>
  <si>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</si>
  <si>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</si>
  <si>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</si>
  <si>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</si>
  <si>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</si>
  <si>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</si>
  <si>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</si>
  <si>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</si>
  <si>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</si>
  <si>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</si>
  <si>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</si>
  <si>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</si>
  <si>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</si>
  <si>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</si>
  <si>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</si>
  <si>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</si>
  <si>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</si>
  <si>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</si>
  <si>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</si>
  <si>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</si>
  <si>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</si>
  <si>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</si>
  <si>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</si>
  <si>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</si>
  <si>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</si>
  <si>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</si>
  <si>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</si>
  <si>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</si>
  <si>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</si>
  <si>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</si>
  <si>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</si>
  <si>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</si>
  <si>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</si>
  <si>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</si>
  <si>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</si>
  <si>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</si>
  <si>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</si>
  <si>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</si>
  <si>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</si>
  <si>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</si>
  <si>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</si>
  <si>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</si>
  <si>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</si>
  <si>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</si>
  <si>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</si>
  <si>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</si>
  <si>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</si>
  <si>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</si>
  <si>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</si>
  <si>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</si>
  <si>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</si>
  <si>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</si>
  <si>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</si>
  <si>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</si>
  <si>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</si>
  <si>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</si>
  <si>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</si>
  <si>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</si>
  <si>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</si>
  <si>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</si>
  <si>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</si>
  <si>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</si>
  <si>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</si>
  <si>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</si>
  <si>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</si>
  <si>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</si>
  <si>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</si>
  <si>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</si>
  <si>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</si>
  <si>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</si>
  <si>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</si>
  <si>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</si>
  <si>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</si>
  <si>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</si>
  <si>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</si>
  <si>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</si>
  <si>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</si>
  <si>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</si>
  <si>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</si>
  <si>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</si>
  <si>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</si>
  <si>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</si>
  <si>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</si>
  <si>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</si>
  <si>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</si>
  <si>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</si>
  <si>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</si>
  <si>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</si>
  <si>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</si>
  <si>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</si>
  <si>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</si>
  <si>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</si>
  <si>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</si>
  <si>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</si>
  <si>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</si>
  <si>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</si>
  <si>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</si>
  <si>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</si>
  <si>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</si>
  <si>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</si>
  <si>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</si>
  <si>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</si>
  <si>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</si>
  <si>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</si>
  <si>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</si>
  <si>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</si>
  <si>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</si>
  <si>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</si>
  <si>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</si>
  <si>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</si>
  <si>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</si>
  <si>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</si>
  <si>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</si>
  <si>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</si>
  <si>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</si>
  <si>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</si>
  <si>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</si>
  <si>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</si>
  <si>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</si>
  <si>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</si>
  <si>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</si>
  <si>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</si>
  <si>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</si>
  <si>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</si>
  <si>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</si>
  <si>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</si>
  <si>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</si>
  <si>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</si>
  <si>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</si>
  <si>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</si>
  <si>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</si>
  <si>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</si>
  <si>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</si>
  <si>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</si>
  <si>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</si>
  <si>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</si>
  <si>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</si>
  <si>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</si>
  <si>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</si>
  <si>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</si>
  <si>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</si>
  <si>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</si>
  <si>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</si>
  <si>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</si>
  <si>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</si>
  <si>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</si>
  <si>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</si>
  <si>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</si>
  <si>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</si>
  <si>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</si>
  <si>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</si>
  <si>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</si>
  <si>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</si>
  <si>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</si>
  <si>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</si>
  <si>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</si>
  <si>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</si>
  <si>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</si>
  <si>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</si>
  <si>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</si>
  <si>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</si>
  <si>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</si>
  <si>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</si>
  <si>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</si>
  <si>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</si>
  <si>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</si>
  <si>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</si>
  <si>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</si>
  <si>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</si>
  <si>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</si>
  <si>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</si>
  <si>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</si>
  <si>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</si>
  <si>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</si>
  <si>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</si>
  <si>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</si>
  <si>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</si>
  <si>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</si>
  <si>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</si>
  <si>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</si>
  <si>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</si>
  <si>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</si>
  <si>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</si>
  <si>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</si>
  <si>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</si>
  <si>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</si>
  <si>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</si>
  <si>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</si>
  <si>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</si>
  <si>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</si>
  <si>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</si>
  <si>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</si>
  <si>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</si>
  <si>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</si>
  <si>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</si>
  <si>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</si>
  <si>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</si>
  <si>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</si>
  <si>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</si>
  <si>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</si>
  <si>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</si>
  <si>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</si>
  <si>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</si>
  <si>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</si>
  <si>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</si>
  <si>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</si>
  <si>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</si>
  <si>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</si>
  <si>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</si>
  <si>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</si>
  <si>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</si>
  <si>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</si>
  <si>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</si>
  <si>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</si>
  <si>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</si>
  <si>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</si>
  <si>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</si>
  <si>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</si>
  <si>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</si>
  <si>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</si>
  <si>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</si>
  <si>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</si>
  <si>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</si>
  <si>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</si>
  <si>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</si>
  <si>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</si>
  <si>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</si>
  <si>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</si>
  <si>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</si>
  <si>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</si>
  <si>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</si>
  <si>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</si>
  <si>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</si>
  <si>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</si>
  <si>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</si>
  <si>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</si>
  <si>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</si>
  <si>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</si>
  <si>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</si>
  <si>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</si>
  <si>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</si>
  <si>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</si>
  <si>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</si>
  <si>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</si>
  <si>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</si>
  <si>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</si>
  <si>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</si>
  <si>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</si>
  <si>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</si>
  <si>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</si>
  <si>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</si>
  <si>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</si>
  <si>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</si>
  <si>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</si>
  <si>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</si>
  <si>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</si>
  <si>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</si>
  <si>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</si>
  <si>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</si>
  <si>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</si>
  <si>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</si>
  <si>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</si>
  <si>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</si>
  <si>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</si>
  <si>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</si>
  <si>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</si>
  <si>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</si>
  <si>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</si>
  <si>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</si>
  <si>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</si>
  <si>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</si>
  <si>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</si>
  <si>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</si>
  <si>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</si>
  <si>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</si>
  <si>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</si>
  <si>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</si>
  <si>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</si>
  <si>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</si>
  <si>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</si>
  <si>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</si>
  <si>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</si>
  <si>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</si>
  <si>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</si>
  <si>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</si>
  <si>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</si>
  <si>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</si>
  <si>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</si>
  <si>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</si>
  <si>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</si>
  <si>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</si>
  <si>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</si>
  <si>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</si>
  <si>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</si>
  <si>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</si>
  <si>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</si>
  <si>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</si>
  <si>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</si>
  <si>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</si>
  <si>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</si>
  <si>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</si>
  <si>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</si>
  <si>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</si>
  <si>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</si>
  <si>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</si>
  <si>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</si>
  <si>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</si>
  <si>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</si>
  <si>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</si>
  <si>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</si>
  <si>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</si>
  <si>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</si>
  <si>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</si>
  <si>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</si>
  <si>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</si>
  <si>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</si>
  <si>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</si>
  <si>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</si>
  <si>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</si>
  <si>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</si>
  <si>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</si>
  <si>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</si>
  <si>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</si>
  <si>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</si>
  <si>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</si>
  <si>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</si>
  <si>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</si>
  <si>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</si>
  <si>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</si>
  <si>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</si>
  <si>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</si>
  <si>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</si>
  <si>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</si>
  <si>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</si>
  <si>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</si>
  <si>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</si>
  <si>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</si>
  <si>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</si>
  <si>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</si>
  <si>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</si>
  <si>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</si>
  <si>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</si>
  <si>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</si>
  <si>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</si>
  <si>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</si>
  <si>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</si>
  <si>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</si>
  <si>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</si>
  <si>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</si>
  <si>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</si>
  <si>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</si>
  <si>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</si>
  <si>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</si>
  <si>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</si>
  <si>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</si>
  <si>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</si>
  <si>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</si>
  <si>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</si>
  <si>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</si>
  <si>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</si>
  <si>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</si>
  <si>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</si>
  <si>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</si>
  <si>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</si>
  <si>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</si>
  <si>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</si>
  <si>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</si>
  <si>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</si>
  <si>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</si>
  <si>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</si>
  <si>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</si>
  <si>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</si>
  <si>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</si>
  <si>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</si>
  <si>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</si>
  <si>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</si>
  <si>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</si>
  <si>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</si>
  <si>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</si>
  <si>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</si>
  <si>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</si>
  <si>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</si>
  <si>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</si>
  <si>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</si>
  <si>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</si>
  <si>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</si>
  <si>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</si>
  <si>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</si>
  <si>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</si>
  <si>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</si>
  <si>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</si>
  <si>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</si>
  <si>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</si>
  <si>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</si>
  <si>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</si>
  <si>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</si>
  <si>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</si>
  <si>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</si>
  <si>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</si>
  <si>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</si>
  <si>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</si>
  <si>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</si>
  <si>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</si>
  <si>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</si>
  <si>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</si>
  <si>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</si>
  <si>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</si>
  <si>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</si>
  <si>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</si>
  <si>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</si>
  <si>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</si>
  <si>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</si>
  <si>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</si>
  <si>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</si>
  <si>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</si>
  <si>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</si>
  <si>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</si>
  <si>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</si>
  <si>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</si>
  <si>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</si>
  <si>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</si>
  <si>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</si>
  <si>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</si>
  <si>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</si>
  <si>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</si>
  <si>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</si>
  <si>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</si>
  <si>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</si>
  <si>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</si>
  <si>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</si>
  <si>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</si>
  <si>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</si>
  <si>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</si>
  <si>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</si>
  <si>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</si>
  <si>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</si>
  <si>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</si>
  <si>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</si>
  <si>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</si>
  <si>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</si>
  <si>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</si>
  <si>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</si>
  <si>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</si>
  <si>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</si>
  <si>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</si>
  <si>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</si>
  <si>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</si>
  <si>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</si>
  <si>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</si>
  <si>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</si>
  <si>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</si>
  <si>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</si>
  <si>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</si>
  <si>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</si>
  <si>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</si>
  <si>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</si>
  <si>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</si>
  <si>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</si>
  <si>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</si>
  <si>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</si>
  <si>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</si>
  <si>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</si>
  <si>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</si>
  <si>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</si>
  <si>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</si>
  <si>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</si>
  <si>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</si>
  <si>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</si>
  <si>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</si>
  <si>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</si>
  <si>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</si>
  <si>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</si>
  <si>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</si>
  <si>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</si>
  <si>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</si>
  <si>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</si>
  <si>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</si>
  <si>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</si>
  <si>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</si>
  <si>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</si>
  <si>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</si>
  <si>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</si>
  <si>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</si>
  <si>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</si>
  <si>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</si>
  <si>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</si>
  <si>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</si>
  <si>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</si>
  <si>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</si>
  <si>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</si>
  <si>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</si>
  <si>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</si>
  <si>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</si>
  <si>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</si>
  <si>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</si>
  <si>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</si>
  <si>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</si>
  <si>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</si>
  <si>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</si>
  <si>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</si>
  <si>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</si>
  <si>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</si>
  <si>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</si>
  <si>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</si>
  <si>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</si>
  <si>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</si>
  <si>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</si>
  <si>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</si>
  <si>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</si>
  <si>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</si>
  <si>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</si>
  <si>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</si>
  <si>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</si>
  <si>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</si>
  <si>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</si>
  <si>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</si>
  <si>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</si>
  <si>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</si>
  <si>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</si>
  <si>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</si>
  <si>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</si>
  <si>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</si>
  <si>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</si>
  <si>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</si>
  <si>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</si>
  <si>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</si>
  <si>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</si>
  <si>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</si>
  <si>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</si>
  <si>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</si>
  <si>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</si>
  <si>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</si>
  <si>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</si>
  <si>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</si>
  <si>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</si>
  <si>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</si>
  <si>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</si>
  <si>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</si>
  <si>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</si>
  <si>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</si>
  <si>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</si>
  <si>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</si>
  <si>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</si>
  <si>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</si>
  <si>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</si>
  <si>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</si>
  <si>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</si>
  <si>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</si>
  <si>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</si>
  <si>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</si>
  <si>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</si>
  <si>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</si>
  <si>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</si>
  <si>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</si>
  <si>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</si>
  <si>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</si>
  <si>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</si>
  <si>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</si>
  <si>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</si>
  <si>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</si>
  <si>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</si>
  <si>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</si>
  <si>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</si>
  <si>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</si>
  <si>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</si>
  <si>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</si>
  <si>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</si>
  <si>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</si>
  <si>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</si>
  <si>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</si>
  <si>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</si>
  <si>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</si>
  <si>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</si>
  <si>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</si>
  <si>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</si>
  <si>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</si>
  <si>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</si>
  <si>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</si>
  <si>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</si>
  <si>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</si>
  <si>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</si>
  <si>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</si>
  <si>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</si>
  <si>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</si>
  <si>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</si>
  <si>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</si>
  <si>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</si>
  <si>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</si>
  <si>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</si>
  <si>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</si>
  <si>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</si>
  <si>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</si>
  <si>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</si>
  <si>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</si>
  <si>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</si>
  <si>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</si>
  <si>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</si>
  <si>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</si>
  <si>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</si>
  <si>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</si>
  <si>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</si>
  <si>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</si>
  <si>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</si>
  <si>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</si>
  <si>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</si>
  <si>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</si>
  <si>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</si>
  <si>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</si>
  <si>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</si>
  <si>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</si>
  <si>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</si>
  <si>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</si>
  <si>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</si>
  <si>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</si>
  <si>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</si>
  <si>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</si>
  <si>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</si>
  <si>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</si>
  <si>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</si>
  <si>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</si>
  <si>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</si>
  <si>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</si>
  <si>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</si>
  <si>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</si>
  <si>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</si>
  <si>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</si>
  <si>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</si>
  <si>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</si>
  <si>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</si>
  <si>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</si>
  <si>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</si>
  <si>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</si>
  <si>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</si>
  <si>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</si>
  <si>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</si>
  <si>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</si>
  <si>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</si>
  <si>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</si>
  <si>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</si>
  <si>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</si>
  <si>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</si>
  <si>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</si>
  <si>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</si>
  <si>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</si>
  <si>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</si>
  <si>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</si>
  <si>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</si>
  <si>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</si>
  <si>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</si>
  <si>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</si>
  <si>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</si>
  <si>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</si>
  <si>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</si>
  <si>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</si>
  <si>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</si>
  <si>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</si>
  <si>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</si>
  <si>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</si>
  <si>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</si>
  <si>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</si>
  <si>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</si>
  <si>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</si>
  <si>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</si>
  <si>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</si>
  <si>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</si>
  <si>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</si>
  <si>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</si>
  <si>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</si>
  <si>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</si>
  <si>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</si>
  <si>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</si>
  <si>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</si>
  <si>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</si>
  <si>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</si>
  <si>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</si>
  <si>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</si>
  <si>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</si>
  <si>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</si>
  <si>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</si>
  <si>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</si>
  <si>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</si>
  <si>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</si>
  <si>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</si>
  <si>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</si>
  <si>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</si>
  <si>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</si>
  <si>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</si>
  <si>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</si>
  <si>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</si>
  <si>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</si>
  <si>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</si>
  <si>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</si>
  <si>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</si>
  <si>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</si>
  <si>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</si>
  <si>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</si>
  <si>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</si>
  <si>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</si>
  <si>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</si>
  <si>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</si>
  <si>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</si>
  <si>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</si>
  <si>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</si>
  <si>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</si>
  <si>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</si>
  <si>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</si>
  <si>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</si>
  <si>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</si>
  <si>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</si>
  <si>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</si>
  <si>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</si>
  <si>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</si>
  <si>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</si>
  <si>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</si>
  <si>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</si>
  <si>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</si>
  <si>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</si>
  <si>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</si>
  <si>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</si>
  <si>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</si>
  <si>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</si>
  <si>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</si>
  <si>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</si>
  <si>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</si>
  <si>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</si>
  <si>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</si>
  <si>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</si>
  <si>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</si>
  <si>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</si>
  <si>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</si>
  <si>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</si>
  <si>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</si>
  <si>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</si>
  <si>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</si>
  <si>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</si>
  <si>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</si>
  <si>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</si>
  <si>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</si>
  <si>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</si>
  <si>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</si>
  <si>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</si>
  <si>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</si>
  <si>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</si>
  <si>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</si>
  <si>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</si>
  <si>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</si>
  <si>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</si>
  <si>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</si>
  <si>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</si>
  <si>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</si>
  <si>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</si>
  <si>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</si>
  <si>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</si>
  <si>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</si>
  <si>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</si>
  <si>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</si>
  <si>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</si>
  <si>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</si>
  <si>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</si>
  <si>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</si>
  <si>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</si>
  <si>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</si>
  <si>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</si>
  <si>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</si>
  <si>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</si>
  <si>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</si>
  <si>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</si>
  <si>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</si>
  <si>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</si>
  <si>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</si>
  <si>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</si>
  <si>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</si>
  <si>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</si>
  <si>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</si>
  <si>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</si>
  <si>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</si>
  <si>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</si>
  <si>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</si>
  <si>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</si>
  <si>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</si>
  <si>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</si>
  <si>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</si>
  <si>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</si>
  <si>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</si>
  <si>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</si>
  <si>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</si>
  <si>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</si>
  <si>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</si>
  <si>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</si>
  <si>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</si>
  <si>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</si>
  <si>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</si>
  <si>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</si>
  <si>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</si>
  <si>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</si>
  <si>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</si>
  <si>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</si>
  <si>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</si>
  <si>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</si>
  <si>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</si>
  <si>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</si>
  <si>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</si>
  <si>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</si>
  <si>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</si>
  <si>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</si>
  <si>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</si>
  <si>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</si>
  <si>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</si>
  <si>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</si>
  <si>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</si>
  <si>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</si>
  <si>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</si>
  <si>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</si>
  <si>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</si>
  <si>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</si>
  <si>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</si>
  <si>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</si>
  <si>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</si>
  <si>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</si>
  <si>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</si>
  <si>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</si>
  <si>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</si>
  <si>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</si>
  <si>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</si>
  <si>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</si>
  <si>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</si>
  <si>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</si>
  <si>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</si>
  <si>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</si>
  <si>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</si>
  <si>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</si>
  <si>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</si>
  <si>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</si>
  <si>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</si>
  <si>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</si>
  <si>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</si>
  <si>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</si>
  <si>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</si>
  <si>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</si>
  <si>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</si>
  <si>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</si>
  <si>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</si>
  <si>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</si>
  <si>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</si>
  <si>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</si>
  <si>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</si>
  <si>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</si>
  <si>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</si>
  <si>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</si>
  <si>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</si>
  <si>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</si>
  <si>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</si>
  <si>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</si>
  <si>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</si>
  <si>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</si>
  <si>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</si>
  <si>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</si>
  <si>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</si>
  <si>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</si>
  <si>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</si>
  <si>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</si>
  <si>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</si>
  <si>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</si>
  <si>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</si>
  <si>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</si>
  <si>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</si>
  <si>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</si>
  <si>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</si>
  <si>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</si>
  <si>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</si>
  <si>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</si>
  <si>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</si>
  <si>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</si>
  <si>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</si>
  <si>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</si>
  <si>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</si>
  <si>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</si>
  <si>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</si>
  <si>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</si>
  <si>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</si>
  <si>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</si>
  <si>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</si>
  <si>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</si>
  <si>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</si>
  <si>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</si>
  <si>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</si>
  <si>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</si>
  <si>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</si>
  <si>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</si>
  <si>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</si>
  <si>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</si>
  <si>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</si>
  <si>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</si>
  <si>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</si>
  <si>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</si>
  <si>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</si>
  <si>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</si>
  <si>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</si>
  <si>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</si>
  <si>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</si>
  <si>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</si>
  <si>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</si>
  <si>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</si>
  <si>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</si>
  <si>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</si>
  <si>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</si>
  <si>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</si>
  <si>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</si>
  <si>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</si>
  <si>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</si>
  <si>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</si>
  <si>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</si>
  <si>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</si>
  <si>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</si>
  <si>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</si>
  <si>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</si>
  <si>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</si>
  <si>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</si>
  <si>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</si>
  <si>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</si>
  <si>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</si>
  <si>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</si>
  <si>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</si>
  <si>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</si>
  <si>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</si>
  <si>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</si>
  <si>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</si>
  <si>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</si>
  <si>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</si>
  <si>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</si>
  <si>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</si>
  <si>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</si>
  <si>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</si>
  <si>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</si>
  <si>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</si>
  <si>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</si>
  <si>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</si>
  <si>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</si>
  <si>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</si>
  <si>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</si>
  <si>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</si>
  <si>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</si>
  <si>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</si>
  <si>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</si>
  <si>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</si>
  <si>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</si>
  <si>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</si>
  <si>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</si>
  <si>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</si>
  <si>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</si>
  <si>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</si>
  <si>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</si>
  <si>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</si>
  <si>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</si>
  <si>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</si>
  <si>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</si>
  <si>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</si>
  <si>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</si>
  <si>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</si>
  <si>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</si>
  <si>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</si>
  <si>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</si>
  <si>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</si>
  <si>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</si>
  <si>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</si>
  <si>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</si>
  <si>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</si>
  <si>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</si>
  <si>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</si>
  <si>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</si>
  <si>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</si>
  <si>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</si>
  <si>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</si>
  <si>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</si>
  <si>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</si>
  <si>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</si>
  <si>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</si>
  <si>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</si>
  <si>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</si>
  <si>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</si>
  <si>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</si>
  <si>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</si>
  <si>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</si>
  <si>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</si>
  <si>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</si>
  <si>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</si>
  <si>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</si>
  <si>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</si>
  <si>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</si>
  <si>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</si>
  <si>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</si>
  <si>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</si>
  <si>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</si>
  <si>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</si>
  <si>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</si>
  <si>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</si>
  <si>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</si>
  <si>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</si>
  <si>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</si>
  <si>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</si>
  <si>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</si>
  <si>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</si>
  <si>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</si>
  <si>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</si>
  <si>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</si>
  <si>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</si>
  <si>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</si>
  <si>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</si>
  <si>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</si>
  <si>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</si>
  <si>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</si>
  <si>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</si>
  <si>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</si>
  <si>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</si>
  <si>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</si>
  <si>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</si>
  <si>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</si>
  <si>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</si>
  <si>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</si>
  <si>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</si>
  <si>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</si>
  <si>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</si>
  <si>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</si>
  <si>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</si>
  <si>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</si>
  <si>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</si>
  <si>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</si>
  <si>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</si>
  <si>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</si>
  <si>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</si>
  <si>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</si>
  <si>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</si>
  <si>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</si>
  <si>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</si>
  <si>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</si>
  <si>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</si>
  <si>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</si>
  <si>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</si>
  <si>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</si>
  <si>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</si>
  <si>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</si>
  <si>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</si>
  <si>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</si>
  <si>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</si>
  <si>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</si>
  <si>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</si>
  <si>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</si>
  <si>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</si>
  <si>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</si>
  <si>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</si>
  <si>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</si>
  <si>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</si>
  <si>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</si>
  <si>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</si>
  <si>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</si>
  <si>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</si>
  <si>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</si>
  <si>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</si>
  <si>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</si>
  <si>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</si>
  <si>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</si>
  <si>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</si>
  <si>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</si>
  <si>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</si>
  <si>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</si>
  <si>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</si>
  <si>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</si>
  <si>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</si>
  <si>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</si>
  <si>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</si>
  <si>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</si>
  <si>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</si>
  <si>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</si>
  <si>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</si>
  <si>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</si>
  <si>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</si>
  <si>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</si>
  <si>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</si>
  <si>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</si>
  <si>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</si>
  <si>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</si>
  <si>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</si>
  <si>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</si>
  <si>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</si>
  <si>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</si>
  <si>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</si>
  <si>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</si>
  <si>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</si>
  <si>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</si>
  <si>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</si>
  <si>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</si>
  <si>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</si>
  <si>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</si>
  <si>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</si>
  <si>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</si>
  <si>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</si>
  <si>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</si>
  <si>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</si>
  <si>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</si>
  <si>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</si>
  <si>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</si>
  <si>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</si>
  <si>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</si>
  <si>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</si>
  <si>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</si>
  <si>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</si>
  <si>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</si>
  <si>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</si>
  <si>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</si>
  <si>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</si>
  <si>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</si>
  <si>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</si>
  <si>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</si>
  <si>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</si>
  <si>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</si>
  <si>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</si>
  <si>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</si>
  <si>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</si>
  <si>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</si>
  <si>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</si>
  <si>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</si>
  <si>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</si>
  <si>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</si>
  <si>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</si>
  <si>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</si>
  <si>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</si>
  <si>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</si>
  <si>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</si>
  <si>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</si>
  <si>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</si>
  <si>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</si>
  <si>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</si>
  <si>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</si>
  <si>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</si>
  <si>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</si>
  <si>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</si>
  <si>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</si>
  <si>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</si>
  <si>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</si>
  <si>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</si>
  <si>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</si>
  <si>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</si>
  <si>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</si>
  <si>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</si>
  <si>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</si>
  <si>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</si>
  <si>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</si>
  <si>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</si>
  <si>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</si>
  <si>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</si>
  <si>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</si>
  <si>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</si>
  <si>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</si>
  <si>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</si>
  <si>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</si>
  <si>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</si>
  <si>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</si>
  <si>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</si>
  <si>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</si>
  <si>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</si>
  <si>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</si>
  <si>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</si>
  <si>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</si>
  <si>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</si>
  <si>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</si>
  <si>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</si>
  <si>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</si>
  <si>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</si>
  <si>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</si>
  <si>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</si>
  <si>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</si>
  <si>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</si>
  <si>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</si>
  <si>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</si>
  <si>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</si>
  <si>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</si>
  <si>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</si>
  <si>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</si>
  <si>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</si>
  <si>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</si>
  <si>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</si>
  <si>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</si>
  <si>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</si>
  <si>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</si>
  <si>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</si>
  <si>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</si>
  <si>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</si>
  <si>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</si>
  <si>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</si>
  <si>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</si>
  <si>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</si>
  <si>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</si>
  <si>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</si>
  <si>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</si>
  <si>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</si>
  <si>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</si>
  <si>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</si>
  <si>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</si>
  <si>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</si>
  <si>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</si>
  <si>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</si>
  <si>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</si>
  <si>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</si>
  <si>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</si>
  <si>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</si>
  <si>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</si>
  <si>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</si>
  <si>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</si>
  <si>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</si>
  <si>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</si>
  <si>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</si>
  <si>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</si>
  <si>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</si>
  <si>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</si>
  <si>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</si>
  <si>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</si>
  <si>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</si>
  <si>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</si>
  <si>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</si>
  <si>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</si>
  <si>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</si>
  <si>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</si>
  <si>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</si>
  <si>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</si>
  <si>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</si>
  <si>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</si>
  <si>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</si>
  <si>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</si>
  <si>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</si>
  <si>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</si>
  <si>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</si>
  <si>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</si>
  <si>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</si>
  <si>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</si>
  <si>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</si>
  <si>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</si>
  <si>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</si>
  <si>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</si>
  <si>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</si>
  <si>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</si>
  <si>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</si>
  <si>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</si>
  <si>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</si>
  <si>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</si>
  <si>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</si>
  <si>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</si>
  <si>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</si>
  <si>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</si>
  <si>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</si>
  <si>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</si>
  <si>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</si>
  <si>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</si>
  <si>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</si>
  <si>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</si>
  <si>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</si>
  <si>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</si>
  <si>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</si>
  <si>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</si>
  <si>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</si>
  <si>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</si>
  <si>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</si>
  <si>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</si>
  <si>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</si>
  <si>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</si>
  <si>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</si>
  <si>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</si>
  <si>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</si>
  <si>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</si>
  <si>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</si>
  <si>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</si>
  <si>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</si>
  <si>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</si>
  <si>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</si>
  <si>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</si>
  <si>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</si>
  <si>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</si>
  <si>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</si>
  <si>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</si>
  <si>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</si>
  <si>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</si>
  <si>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</si>
  <si>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</si>
  <si>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</si>
  <si>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</si>
  <si>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</si>
  <si>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</si>
  <si>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</si>
  <si>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</si>
  <si>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</si>
  <si>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</si>
  <si>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</si>
  <si>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</si>
  <si>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</si>
  <si>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</si>
  <si>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</si>
  <si>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</si>
  <si>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</si>
  <si>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</si>
  <si>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</si>
  <si>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</si>
  <si>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</si>
  <si>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</si>
  <si>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</si>
  <si>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</si>
  <si>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</si>
  <si>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</si>
  <si>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</si>
  <si>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</si>
  <si>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</si>
  <si>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</si>
  <si>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</si>
  <si>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</si>
  <si>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</si>
  <si>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</si>
  <si>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</si>
  <si>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</si>
  <si>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</si>
  <si>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</si>
  <si>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</si>
  <si>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</si>
  <si>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</si>
  <si>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</si>
  <si>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</si>
  <si>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</si>
  <si>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</si>
  <si>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</si>
  <si>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</si>
  <si>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</si>
  <si>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</si>
  <si>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</si>
  <si>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</si>
  <si>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</si>
  <si>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</si>
  <si>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</si>
  <si>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</si>
  <si>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</si>
  <si>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</si>
  <si>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</si>
  <si>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</si>
  <si>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</si>
  <si>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</si>
  <si>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</si>
  <si>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</si>
  <si>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</si>
  <si>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</si>
  <si>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</si>
  <si>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</si>
  <si>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</si>
  <si>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</si>
  <si>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</si>
  <si>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</si>
  <si>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</si>
  <si>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</si>
  <si>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</si>
  <si>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</si>
  <si>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</si>
  <si>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</si>
  <si>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</si>
  <si>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</si>
  <si>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</si>
  <si>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</si>
  <si>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</si>
  <si>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</si>
  <si>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</si>
  <si>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</si>
  <si>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</si>
  <si>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</si>
  <si>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</si>
  <si>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</si>
  <si>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</si>
  <si>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</si>
  <si>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</si>
  <si>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</si>
  <si>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</si>
  <si>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</si>
  <si>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</si>
  <si>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</si>
  <si>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</si>
  <si>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</si>
  <si>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</si>
  <si>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</si>
  <si>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</si>
  <si>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</si>
  <si>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</si>
  <si>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</si>
  <si>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</si>
  <si>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</si>
  <si>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</si>
  <si>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</si>
  <si>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</si>
  <si>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</si>
  <si>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</si>
  <si>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</si>
  <si>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</si>
  <si>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</si>
  <si>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</si>
  <si>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</si>
  <si>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</si>
  <si>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</si>
  <si>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</si>
  <si>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</si>
  <si>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</si>
  <si>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</si>
  <si>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</si>
  <si>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</si>
  <si>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</si>
  <si>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</si>
  <si>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</si>
  <si>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</si>
  <si>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</si>
  <si>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</si>
  <si>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</si>
  <si>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</si>
  <si>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</si>
  <si>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</si>
  <si>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</si>
  <si>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</si>
  <si>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</si>
  <si>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</si>
  <si>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</si>
  <si>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</si>
  <si>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</si>
  <si>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</si>
  <si>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</si>
  <si>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</si>
  <si>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</si>
  <si>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</si>
  <si>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</si>
  <si>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</si>
  <si>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</si>
  <si>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</si>
  <si>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</si>
  <si>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</si>
  <si>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</si>
  <si>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</si>
  <si>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</si>
  <si>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</si>
  <si>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</si>
  <si>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</si>
  <si>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</si>
  <si>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</si>
  <si>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</si>
  <si>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</si>
  <si>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</si>
  <si>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</si>
  <si>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</si>
  <si>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</si>
  <si>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</si>
  <si>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</si>
  <si>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</si>
  <si>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</si>
  <si>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</si>
  <si>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</si>
  <si>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</si>
  <si>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</si>
  <si>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</si>
  <si>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</si>
  <si>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</si>
  <si>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</si>
  <si>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</si>
  <si>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</si>
  <si>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</si>
  <si>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</si>
  <si>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</si>
  <si>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</si>
  <si>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</si>
  <si>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</si>
  <si>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</si>
  <si>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</si>
  <si>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</si>
  <si>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</si>
  <si>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</si>
  <si>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</si>
  <si>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</si>
  <si>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</si>
  <si>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</si>
  <si>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</si>
  <si>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</si>
  <si>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</si>
  <si>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</si>
  <si>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</si>
  <si>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</si>
  <si>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</si>
  <si>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</si>
  <si>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</si>
  <si>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</si>
  <si>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</si>
  <si>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</si>
  <si>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</si>
  <si>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</si>
  <si>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</si>
  <si>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</si>
  <si>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</si>
  <si>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</si>
  <si>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</si>
  <si>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</si>
  <si>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</si>
  <si>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</si>
  <si>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</si>
  <si>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</si>
  <si>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</si>
  <si>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</si>
  <si>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</si>
  <si>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</si>
  <si>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</si>
  <si>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</si>
  <si>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</si>
  <si>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</si>
  <si>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</si>
  <si>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</si>
  <si>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</si>
  <si>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</si>
  <si>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</si>
  <si>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</si>
  <si>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</si>
  <si>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</si>
  <si>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</si>
  <si>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</si>
  <si>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</si>
  <si>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</si>
  <si>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</si>
  <si>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</si>
  <si>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</si>
  <si>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</si>
  <si>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</si>
  <si>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</si>
  <si>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</si>
  <si>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</si>
  <si>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</si>
  <si>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</si>
  <si>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</si>
  <si>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</si>
  <si>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</si>
  <si>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</si>
  <si>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</si>
  <si>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</si>
  <si>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</si>
  <si>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</si>
  <si>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</si>
  <si>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</si>
  <si>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</si>
  <si>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</si>
  <si>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</si>
  <si>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</si>
  <si>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</si>
  <si>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</si>
  <si>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</si>
  <si>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</si>
  <si>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</si>
  <si>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</si>
  <si>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</si>
  <si>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</si>
  <si>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</si>
  <si>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</si>
  <si>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</si>
  <si>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</si>
  <si>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</si>
  <si>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</si>
  <si>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</si>
  <si>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</si>
  <si>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</si>
  <si>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</si>
  <si>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</si>
  <si>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</si>
  <si>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</si>
  <si>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</si>
  <si>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</si>
  <si>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</si>
  <si>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</si>
  <si>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</si>
  <si>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</si>
  <si>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</si>
  <si>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</si>
  <si>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</si>
  <si>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</si>
  <si>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</si>
  <si>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</si>
  <si>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</si>
  <si>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</si>
  <si>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</si>
  <si>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</si>
  <si>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</si>
  <si>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</si>
  <si>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</si>
  <si>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</si>
  <si>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</si>
  <si>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</si>
  <si>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</si>
  <si>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</si>
  <si>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</si>
  <si>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</si>
  <si>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</si>
  <si>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</si>
  <si>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</si>
  <si>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</si>
  <si>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</si>
  <si>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</si>
  <si>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</si>
  <si>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</si>
  <si>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</si>
  <si>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</si>
  <si>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</si>
  <si>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</si>
  <si>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</si>
  <si>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</si>
  <si>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</si>
  <si>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</si>
  <si>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</si>
  <si>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</si>
  <si>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</si>
  <si>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</si>
  <si>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</si>
  <si>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</si>
  <si>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</si>
  <si>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</si>
  <si>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</si>
  <si>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</si>
  <si>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</si>
  <si>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</si>
  <si>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</si>
  <si>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</si>
  <si>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</si>
  <si>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</si>
  <si>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</si>
  <si>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</si>
  <si>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</si>
  <si>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</si>
  <si>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</si>
  <si>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</si>
  <si>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</si>
  <si>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</si>
  <si>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</si>
  <si>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</si>
  <si>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</si>
  <si>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</si>
  <si>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</si>
  <si>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</si>
  <si>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</si>
  <si>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</si>
  <si>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</si>
  <si>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</si>
  <si>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</si>
  <si>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</si>
  <si>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</si>
  <si>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</si>
  <si>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</si>
  <si>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</si>
  <si>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</si>
  <si>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</si>
  <si>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</si>
  <si>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</si>
  <si>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</si>
  <si>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</si>
  <si>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</si>
  <si>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</si>
  <si>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</si>
  <si>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</si>
  <si>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</si>
  <si>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</si>
  <si>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</si>
  <si>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</si>
  <si>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</si>
  <si>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</si>
  <si>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</si>
  <si>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</si>
  <si>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</si>
  <si>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</si>
  <si>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</si>
  <si>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</si>
  <si>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</si>
  <si>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</si>
  <si>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</si>
  <si>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</si>
  <si>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</si>
  <si>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</si>
  <si>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</si>
  <si>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</si>
  <si>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</si>
  <si>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</si>
  <si>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</si>
  <si>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</si>
  <si>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</si>
  <si>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</si>
  <si>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</si>
  <si>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</si>
  <si>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</si>
  <si>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</si>
  <si>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</si>
  <si>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</si>
  <si>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</si>
  <si>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</si>
  <si>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</si>
  <si>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</si>
  <si>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</si>
  <si>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</si>
  <si>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</si>
  <si>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</si>
  <si>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</si>
  <si>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</si>
  <si>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</si>
  <si>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</si>
  <si>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</si>
  <si>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</si>
  <si>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</si>
  <si>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</si>
  <si>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</si>
  <si>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</si>
  <si>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</si>
  <si>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</si>
  <si>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</si>
  <si>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</si>
  <si>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</si>
  <si>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</si>
  <si>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</si>
  <si>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</si>
  <si>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</si>
  <si>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</si>
  <si>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</si>
  <si>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</si>
  <si>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</si>
  <si>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</si>
  <si>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</si>
  <si>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</si>
  <si>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</si>
  <si>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</si>
  <si>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</si>
  <si>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</si>
  <si>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</si>
  <si>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</si>
  <si>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</si>
  <si>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</si>
  <si>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</si>
  <si>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</si>
  <si>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</si>
  <si>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</si>
  <si>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</si>
  <si>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</si>
  <si>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</si>
  <si>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</si>
  <si>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</si>
  <si>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</si>
  <si>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</si>
  <si>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</si>
  <si>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</si>
  <si>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</si>
  <si>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</si>
  <si>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</si>
  <si>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</si>
  <si>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</si>
  <si>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</si>
  <si>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</si>
  <si>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</si>
  <si>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</si>
  <si>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</si>
  <si>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</si>
  <si>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</si>
  <si>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</si>
  <si>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</si>
  <si>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</si>
  <si>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</si>
  <si>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</si>
  <si>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</si>
  <si>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</si>
  <si>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</si>
  <si>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</si>
  <si>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</si>
  <si>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</si>
  <si>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</si>
  <si>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</si>
  <si>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</si>
  <si>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</si>
  <si>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</si>
  <si>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</si>
  <si>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</si>
  <si>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</si>
  <si>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</si>
  <si>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</si>
  <si>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</si>
  <si>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</si>
  <si>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</si>
  <si>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</si>
  <si>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</si>
  <si>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</si>
  <si>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</si>
  <si>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</si>
  <si>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</si>
  <si>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</si>
  <si>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</si>
  <si>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</si>
  <si>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</si>
  <si>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</si>
  <si>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</si>
  <si>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</si>
  <si>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</si>
  <si>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</si>
  <si>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</si>
  <si>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</si>
  <si>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</si>
  <si>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</si>
  <si>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</si>
  <si>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</si>
  <si>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</si>
  <si>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</si>
  <si>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</si>
  <si>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</si>
  <si>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</si>
  <si>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</si>
  <si>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</si>
  <si>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</si>
  <si>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</si>
  <si>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</si>
  <si>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</si>
  <si>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</si>
  <si>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</si>
  <si>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</si>
  <si>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</si>
  <si>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</si>
  <si>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</si>
  <si>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</si>
  <si>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</si>
  <si>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</si>
  <si>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</si>
  <si>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</si>
  <si>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</si>
  <si>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</si>
  <si>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</si>
  <si>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</si>
  <si>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</si>
  <si>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</si>
  <si>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</si>
  <si>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</si>
  <si>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</si>
  <si>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</si>
  <si>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</si>
  <si>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</si>
  <si>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</si>
  <si>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</si>
  <si>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</si>
  <si>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</si>
  <si>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</si>
  <si>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</si>
  <si>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</si>
  <si>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</si>
  <si>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</si>
  <si>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</si>
  <si>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</si>
  <si>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</si>
  <si>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</si>
  <si>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</si>
  <si>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</si>
  <si>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</si>
  <si>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</si>
  <si>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</si>
  <si>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</si>
  <si>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</si>
  <si>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</si>
  <si>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</si>
  <si>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</si>
  <si>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</si>
  <si>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</si>
  <si>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</si>
  <si>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</si>
  <si>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</si>
  <si>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</si>
  <si>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</si>
  <si>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</si>
  <si>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</si>
  <si>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</si>
  <si>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</si>
  <si>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</si>
  <si>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</si>
  <si>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</si>
  <si>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</si>
  <si>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</si>
  <si>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</si>
  <si>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</si>
  <si>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</si>
  <si>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</si>
  <si>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</si>
  <si>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</si>
  <si>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</si>
  <si>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</si>
  <si>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</si>
  <si>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</si>
  <si>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</si>
  <si>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</si>
  <si>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</si>
  <si>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</si>
  <si>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</si>
  <si>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</si>
  <si>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</si>
  <si>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</si>
  <si>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</si>
  <si>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</si>
  <si>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</si>
  <si>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</si>
  <si>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</si>
  <si>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</si>
  <si>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</si>
  <si>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</si>
  <si>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</si>
  <si>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</si>
  <si>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</si>
  <si>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</si>
  <si>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</si>
  <si>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</si>
  <si>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</si>
  <si>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</si>
  <si>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</si>
  <si>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</si>
  <si>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</si>
  <si>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</si>
  <si>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</si>
  <si>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</si>
  <si>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</si>
  <si>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</si>
  <si>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</si>
  <si>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</si>
  <si>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</si>
  <si>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</si>
  <si>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</si>
  <si>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</si>
  <si>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</si>
  <si>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</si>
  <si>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</si>
  <si>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</si>
  <si>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</si>
  <si>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</si>
  <si>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</si>
  <si>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</si>
  <si>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</si>
  <si>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</si>
  <si>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</si>
  <si>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</si>
  <si>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</si>
  <si>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</si>
  <si>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</si>
  <si>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</si>
  <si>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</si>
  <si>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</si>
  <si>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</si>
  <si>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</si>
  <si>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</si>
  <si>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</si>
  <si>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</si>
  <si>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</si>
  <si>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</si>
  <si>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</si>
  <si>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</si>
  <si>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</si>
  <si>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</si>
  <si>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</si>
  <si>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</si>
  <si>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</si>
  <si>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</si>
  <si>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</si>
  <si>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</si>
  <si>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</si>
  <si>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</si>
  <si>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</si>
  <si>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</si>
  <si>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</si>
  <si>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</si>
  <si>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</si>
  <si>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</si>
  <si>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</si>
  <si>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</si>
  <si>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</si>
  <si>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</si>
  <si>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</si>
  <si>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</si>
  <si>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</si>
  <si>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</si>
  <si>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</si>
  <si>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</si>
  <si>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</si>
  <si>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</si>
  <si>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</si>
  <si>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</si>
  <si>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</si>
  <si>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</si>
  <si>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</si>
  <si>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</si>
  <si>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</si>
  <si>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</si>
  <si>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</si>
  <si>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</si>
  <si>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</si>
  <si>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</si>
  <si>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</si>
  <si>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</si>
  <si>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</si>
  <si>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</si>
  <si>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</si>
  <si>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</si>
  <si>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</si>
  <si>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</si>
  <si>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</si>
  <si>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</si>
  <si>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</si>
  <si>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</si>
  <si>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</si>
  <si>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</si>
  <si>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</si>
  <si>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</si>
  <si>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</si>
  <si>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</si>
  <si>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</si>
  <si>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</si>
  <si>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</si>
  <si>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</si>
  <si>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</si>
  <si>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</si>
  <si>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</si>
  <si>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</si>
  <si>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</si>
  <si>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</si>
  <si>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</si>
  <si>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</si>
  <si>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</si>
  <si>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</si>
  <si>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</si>
  <si>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</si>
  <si>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</si>
  <si>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</si>
  <si>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</si>
  <si>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</si>
  <si>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</si>
  <si>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</si>
  <si>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</si>
  <si>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</si>
  <si>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</si>
  <si>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</si>
  <si>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</si>
  <si>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</si>
  <si>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</si>
  <si>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</si>
  <si>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</si>
  <si>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</si>
  <si>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</si>
  <si>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</si>
  <si>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</si>
  <si>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</si>
  <si>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</si>
  <si>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</si>
  <si>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</si>
  <si>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</si>
  <si>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</si>
  <si>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</si>
  <si>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</si>
  <si>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</si>
  <si>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</si>
  <si>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</si>
  <si>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</si>
  <si>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</si>
  <si>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</si>
  <si>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</si>
  <si>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</si>
  <si>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</si>
  <si>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</si>
  <si>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</si>
  <si>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</si>
  <si>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</si>
  <si>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</si>
  <si>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</si>
  <si>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</si>
  <si>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</si>
  <si>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</si>
  <si>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</si>
  <si>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</si>
  <si>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</si>
  <si>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</si>
  <si>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</si>
  <si>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</si>
  <si>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</si>
  <si>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</si>
  <si>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</si>
  <si>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</si>
  <si>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</si>
  <si>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</si>
  <si>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</si>
  <si>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</si>
  <si>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</si>
  <si>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</si>
  <si>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</si>
  <si>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</si>
  <si>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</si>
  <si>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</si>
  <si>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</si>
  <si>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</si>
  <si>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</si>
  <si>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</si>
  <si>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</si>
  <si>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</si>
  <si>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</si>
  <si>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</si>
  <si>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</si>
  <si>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</si>
  <si>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</si>
  <si>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</si>
  <si>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</si>
  <si>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</si>
  <si>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</si>
  <si>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</si>
  <si>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</si>
  <si>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</si>
  <si>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</si>
  <si>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</si>
  <si>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</si>
  <si>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</si>
  <si>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</si>
  <si>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</si>
  <si>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</si>
  <si>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</si>
  <si>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</si>
  <si>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</si>
  <si>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</si>
  <si>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</si>
  <si>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</si>
  <si>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</si>
  <si>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</si>
  <si>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</si>
  <si>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</si>
  <si>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</si>
  <si>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</si>
  <si>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</si>
  <si>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</si>
  <si>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</si>
  <si>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</si>
  <si>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</si>
  <si>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</si>
  <si>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</si>
  <si>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</si>
  <si>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</si>
  <si>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</si>
  <si>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</si>
  <si>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</si>
  <si>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</si>
  <si>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</si>
  <si>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</si>
  <si>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</si>
  <si>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</si>
  <si>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</si>
  <si>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</si>
  <si>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</si>
  <si>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</si>
  <si>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</si>
  <si>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</si>
  <si>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</si>
  <si>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</si>
  <si>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</si>
  <si>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</si>
  <si>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</si>
  <si>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</si>
  <si>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</si>
  <si>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</si>
  <si>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</si>
  <si>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</si>
  <si>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</si>
  <si>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</si>
  <si>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</si>
  <si>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</si>
  <si>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</si>
  <si>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</si>
  <si>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</si>
  <si>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</si>
  <si>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</si>
  <si>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</si>
  <si>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</si>
  <si>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</si>
  <si>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</si>
  <si>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</si>
  <si>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</si>
  <si>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</si>
  <si>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</si>
  <si>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</si>
  <si>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</si>
  <si>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</si>
  <si>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</si>
  <si>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</si>
  <si>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</si>
  <si>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</si>
  <si>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</si>
  <si>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</si>
  <si>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</si>
  <si>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</si>
  <si>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</si>
  <si>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</si>
  <si>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</si>
  <si>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</si>
  <si>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</si>
  <si>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</si>
  <si>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</si>
  <si>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</si>
  <si>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</si>
  <si>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</si>
  <si>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</si>
  <si>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</si>
  <si>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</si>
  <si>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</si>
  <si>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</si>
  <si>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</si>
  <si>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</si>
  <si>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</si>
  <si>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</si>
  <si>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</si>
  <si>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</si>
  <si>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</si>
  <si>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</si>
  <si>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</si>
  <si>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</si>
  <si>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</si>
  <si>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</si>
  <si>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</si>
  <si>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</si>
  <si>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</si>
  <si>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</si>
  <si>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</si>
  <si>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</si>
  <si>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</si>
  <si>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</si>
  <si>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</si>
  <si>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</si>
  <si>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</si>
  <si>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</si>
  <si>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</si>
  <si>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</si>
  <si>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</si>
  <si>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</si>
  <si>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</si>
  <si>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</si>
  <si>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</si>
  <si>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</si>
  <si>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</si>
  <si>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</si>
  <si>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</si>
  <si>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</si>
  <si>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</si>
  <si>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</si>
  <si>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</si>
  <si>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</si>
  <si>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</si>
  <si>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</si>
  <si>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</si>
  <si>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</si>
  <si>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</si>
  <si>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</si>
  <si>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</si>
  <si>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</si>
  <si>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</si>
  <si>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</si>
  <si>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</si>
  <si>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</si>
  <si>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</si>
  <si>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</si>
  <si>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</si>
  <si>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</si>
  <si>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</si>
  <si>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</si>
  <si>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</si>
  <si>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</si>
  <si>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</si>
  <si>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</si>
  <si>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</si>
  <si>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</si>
  <si>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</si>
  <si>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</si>
  <si>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</si>
  <si>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</si>
  <si>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</si>
  <si>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</si>
  <si>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</si>
  <si>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</si>
  <si>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</si>
  <si>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</si>
  <si>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</si>
  <si>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</si>
  <si>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</si>
  <si>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</si>
  <si>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</si>
  <si>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</si>
  <si>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</si>
  <si>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</si>
  <si>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</si>
  <si>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</si>
  <si>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</si>
  <si>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</si>
  <si>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</si>
  <si>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</si>
  <si>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</si>
  <si>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</si>
  <si>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</si>
  <si>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</si>
  <si>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</si>
  <si>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</si>
  <si>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</si>
  <si>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</si>
  <si>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</si>
  <si>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</si>
  <si>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</si>
  <si>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</si>
  <si>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</si>
  <si>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</si>
  <si>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</si>
  <si>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</si>
  <si>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</si>
  <si>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</si>
  <si>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</si>
  <si>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</si>
  <si>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</si>
  <si>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</si>
  <si>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</si>
  <si>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</si>
  <si>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</si>
  <si>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</si>
  <si>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</si>
  <si>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</si>
  <si>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</si>
  <si>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</si>
  <si>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</si>
  <si>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</si>
  <si>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</si>
  <si>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</si>
  <si>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</si>
  <si>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</si>
  <si>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</si>
  <si>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</si>
  <si>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</si>
  <si>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</si>
  <si>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</si>
  <si>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</si>
  <si>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</si>
  <si>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</si>
  <si>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</si>
  <si>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</si>
  <si>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</si>
  <si>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</si>
  <si>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</si>
  <si>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</si>
  <si>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</si>
  <si>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</si>
  <si>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</si>
  <si>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</si>
  <si>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</si>
  <si>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</si>
  <si>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</si>
  <si>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</si>
  <si>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</si>
  <si>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</si>
  <si>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</si>
  <si>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</si>
  <si>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</si>
  <si>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</si>
  <si>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</si>
  <si>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</si>
  <si>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</si>
  <si>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</si>
  <si>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</si>
  <si>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</si>
  <si>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</si>
  <si>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</si>
  <si>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</si>
  <si>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</si>
  <si>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</si>
  <si>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</si>
  <si>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</si>
  <si>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</si>
  <si>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</si>
  <si>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</si>
  <si>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</si>
  <si>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</si>
  <si>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</si>
  <si>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</si>
  <si>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</si>
  <si>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</si>
  <si>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</si>
  <si>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</si>
  <si>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</si>
  <si>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</si>
  <si>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</si>
  <si>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</si>
  <si>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</si>
  <si>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</si>
  <si>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</si>
  <si>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</si>
  <si>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</si>
  <si>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</si>
  <si>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</si>
  <si>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</si>
  <si>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</si>
  <si>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</si>
  <si>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</si>
  <si>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</si>
  <si>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</si>
  <si>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</si>
  <si>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</si>
  <si>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</si>
  <si>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</si>
  <si>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</si>
  <si>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</si>
  <si>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</si>
  <si>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</si>
  <si>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</si>
  <si>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</si>
  <si>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</si>
  <si>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</si>
  <si>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</si>
  <si>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</si>
  <si>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</si>
  <si>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</si>
  <si>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</si>
  <si>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</si>
  <si>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</si>
  <si>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</si>
  <si>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</si>
  <si>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</si>
  <si>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</si>
  <si>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</si>
  <si>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</si>
  <si>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</si>
  <si>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</si>
  <si>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</si>
  <si>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</si>
  <si>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</si>
  <si>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</si>
  <si>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</si>
  <si>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</si>
  <si>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</si>
  <si>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</si>
  <si>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</si>
  <si>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</si>
  <si>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</si>
  <si>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</si>
  <si>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</si>
  <si>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</si>
  <si>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</si>
  <si>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</si>
  <si>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</si>
  <si>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</si>
  <si>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</si>
  <si>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</si>
  <si>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</si>
  <si>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</si>
  <si>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</si>
  <si>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</si>
  <si>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</si>
  <si>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</si>
  <si>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</si>
  <si>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</si>
  <si>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</si>
  <si>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</si>
  <si>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</si>
  <si>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</si>
  <si>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</si>
  <si>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</si>
  <si>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</si>
  <si>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</si>
  <si>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</si>
  <si>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</si>
  <si>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</si>
  <si>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</si>
  <si>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</si>
  <si>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</si>
  <si>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</si>
  <si>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</si>
  <si>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</si>
  <si>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</si>
  <si>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</si>
  <si>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</si>
  <si>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</si>
  <si>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</si>
  <si>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</si>
  <si>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</si>
  <si>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</si>
  <si>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</si>
  <si>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</si>
  <si>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</si>
  <si>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</si>
  <si>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</si>
  <si>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</si>
  <si>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</si>
  <si>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</si>
  <si>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</si>
  <si>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</si>
  <si>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</si>
  <si>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</si>
  <si>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</si>
  <si>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</si>
  <si>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</si>
  <si>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</si>
  <si>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</si>
  <si>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</si>
  <si>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</si>
  <si>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</si>
  <si>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</si>
  <si>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</si>
  <si>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</si>
  <si>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</si>
  <si>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</si>
  <si>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</si>
  <si>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</si>
  <si>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</si>
  <si>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</si>
  <si>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</si>
  <si>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</si>
  <si>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</si>
  <si>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</si>
  <si>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</si>
  <si>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</si>
  <si>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</si>
  <si>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</si>
  <si>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</si>
  <si>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</si>
  <si>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</si>
  <si>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</si>
  <si>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</si>
  <si>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</si>
  <si>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</si>
  <si>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</si>
  <si>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</si>
  <si>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</si>
  <si>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</si>
  <si>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</si>
  <si>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</si>
  <si>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</si>
  <si>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</si>
  <si>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</si>
  <si>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</si>
  <si>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</si>
  <si>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</si>
  <si>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</si>
  <si>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</si>
  <si>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</si>
  <si>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</si>
  <si>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</si>
  <si>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</si>
  <si>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</si>
  <si>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</si>
  <si>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</si>
  <si>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</si>
  <si>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</si>
  <si>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</si>
  <si>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</si>
  <si>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</si>
  <si>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</si>
  <si>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</si>
  <si>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</si>
  <si>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</si>
  <si>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</si>
  <si>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</si>
  <si>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</si>
  <si>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</si>
  <si>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</si>
  <si>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</si>
  <si>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</si>
  <si>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</si>
  <si>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</si>
  <si>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</si>
  <si>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</si>
  <si>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</si>
  <si>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</si>
  <si>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</si>
  <si>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</si>
  <si>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</si>
  <si>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</si>
  <si>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</si>
  <si>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</si>
  <si>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</si>
  <si>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</si>
  <si>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</si>
  <si>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</si>
  <si>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</si>
  <si>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</si>
  <si>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</si>
  <si>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</si>
  <si>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</si>
  <si>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</si>
  <si>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</si>
  <si>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</si>
  <si>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</si>
  <si>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</si>
  <si>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</si>
  <si>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</si>
  <si>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</si>
  <si>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</si>
  <si>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</si>
  <si>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</si>
  <si>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</si>
  <si>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</si>
  <si>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</si>
  <si>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</si>
  <si>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</si>
  <si>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</si>
  <si>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</si>
  <si>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</si>
  <si>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</si>
  <si>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</si>
  <si>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</si>
  <si>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</si>
  <si>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</si>
  <si>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</si>
  <si>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</si>
  <si>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</si>
  <si>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</si>
  <si>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</si>
  <si>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</si>
  <si>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</si>
  <si>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</si>
  <si>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</si>
  <si>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</si>
  <si>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</si>
  <si>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</si>
  <si>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</si>
  <si>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</si>
  <si>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</si>
  <si>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</si>
  <si>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</si>
  <si>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</si>
  <si>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</si>
  <si>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</si>
  <si>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</si>
  <si>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</si>
  <si>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</si>
  <si>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</si>
  <si>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</si>
  <si>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</si>
  <si>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</si>
  <si>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</si>
  <si>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</si>
  <si>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</si>
  <si>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</si>
  <si>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</si>
  <si>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</si>
  <si>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</si>
  <si>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</si>
  <si>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</si>
  <si>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</si>
  <si>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</si>
  <si>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</si>
  <si>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</si>
  <si>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</si>
  <si>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</si>
  <si>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</si>
  <si>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</si>
  <si>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</si>
  <si>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</si>
  <si>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</si>
  <si>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</si>
  <si>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</si>
  <si>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</si>
  <si>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</si>
  <si>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</si>
  <si>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</si>
  <si>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</si>
  <si>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</si>
  <si>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</si>
  <si>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</si>
  <si>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</si>
  <si>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</si>
  <si>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</si>
  <si>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</si>
  <si>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</si>
  <si>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</si>
  <si>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</si>
  <si>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</si>
  <si>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</si>
  <si>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</si>
  <si>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</si>
  <si>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</si>
  <si>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</si>
  <si>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</si>
  <si>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</si>
  <si>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</si>
  <si>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</si>
  <si>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</si>
  <si>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</si>
  <si>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</si>
  <si>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</si>
  <si>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</si>
  <si>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</si>
  <si>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</si>
  <si>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</si>
  <si>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</si>
  <si>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</si>
  <si>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</si>
  <si>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</si>
  <si>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</si>
  <si>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</si>
  <si>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</si>
  <si>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</si>
  <si>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</si>
  <si>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</si>
  <si>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</si>
  <si>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</si>
  <si>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</si>
  <si>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</si>
  <si>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</si>
  <si>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</si>
  <si>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</si>
  <si>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</si>
  <si>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</si>
  <si>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</si>
  <si>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</si>
  <si>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</si>
  <si>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</si>
  <si>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</si>
  <si>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</si>
  <si>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</si>
  <si>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</si>
  <si>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</si>
  <si>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</si>
  <si>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</si>
  <si>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</si>
  <si>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</si>
  <si>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</si>
  <si>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</si>
  <si>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</si>
  <si>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</si>
  <si>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</si>
  <si>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</si>
  <si>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</si>
  <si>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</si>
  <si>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</si>
  <si>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</si>
  <si>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</si>
  <si>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</si>
  <si>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</si>
  <si>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</si>
  <si>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</si>
  <si>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</si>
  <si>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</si>
  <si>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</si>
  <si>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</si>
  <si>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</si>
  <si>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</si>
  <si>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</si>
  <si>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</si>
  <si>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</si>
  <si>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</si>
  <si>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</si>
  <si>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</si>
  <si>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</si>
  <si>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</si>
  <si>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</si>
  <si>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</si>
  <si>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</si>
  <si>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</si>
  <si>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</si>
  <si>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</si>
  <si>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</si>
  <si>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</si>
  <si>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</si>
  <si>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</si>
  <si>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</si>
  <si>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</si>
  <si>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</si>
  <si>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</si>
  <si>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</si>
  <si>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</si>
  <si>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</si>
  <si>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</si>
  <si>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</si>
  <si>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</si>
  <si>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</si>
  <si>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</si>
  <si>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</si>
  <si>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</si>
  <si>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</si>
  <si>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</si>
  <si>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</si>
  <si>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</si>
  <si>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</si>
  <si>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</si>
  <si>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</si>
  <si>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</si>
  <si>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</si>
  <si>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</si>
  <si>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</si>
  <si>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</si>
  <si>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</si>
  <si>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</si>
  <si>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</si>
  <si>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</si>
  <si>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</si>
  <si>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</si>
  <si>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</si>
  <si>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</si>
  <si>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</si>
  <si>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</si>
  <si>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</si>
  <si>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</si>
  <si>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</si>
  <si>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</si>
  <si>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</si>
  <si>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</si>
  <si>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</si>
  <si>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</si>
  <si>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</si>
  <si>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</si>
  <si>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</si>
  <si>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</si>
  <si>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</si>
  <si>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</si>
  <si>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</si>
  <si>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</si>
  <si>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</si>
  <si>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</si>
  <si>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</si>
  <si>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</si>
  <si>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</si>
  <si>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</si>
  <si>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</si>
  <si>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</si>
  <si>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</si>
  <si>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</si>
  <si>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</si>
  <si>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</si>
  <si>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</si>
  <si>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</si>
  <si>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</si>
  <si>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</si>
  <si>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</si>
  <si>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</si>
  <si>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</si>
  <si>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</si>
  <si>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</si>
  <si>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</si>
  <si>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</si>
  <si>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</si>
  <si>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</si>
  <si>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</si>
  <si>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</si>
  <si>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</si>
  <si>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</si>
  <si>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</si>
  <si>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</si>
  <si>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</si>
  <si>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</si>
  <si>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</si>
  <si>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</si>
  <si>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</si>
  <si>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</si>
  <si>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</si>
  <si>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</si>
  <si>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</si>
  <si>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</si>
  <si>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</si>
  <si>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</si>
  <si>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</si>
  <si>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</si>
  <si>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</si>
  <si>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</si>
  <si>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</si>
  <si>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</si>
  <si>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</si>
  <si>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</si>
  <si>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</si>
  <si>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</si>
  <si>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</si>
  <si>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</si>
  <si>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</si>
  <si>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</si>
  <si>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</si>
  <si>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</si>
  <si>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</si>
  <si>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</si>
  <si>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</si>
  <si>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</si>
  <si>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</si>
  <si>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</si>
  <si>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</si>
  <si>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</si>
  <si>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</si>
  <si>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</si>
  <si>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</si>
  <si>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</si>
  <si>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</si>
  <si>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</si>
  <si>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</si>
  <si>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</si>
  <si>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</si>
  <si>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</si>
  <si>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</si>
  <si>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</si>
  <si>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</si>
  <si>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</si>
  <si>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</si>
  <si>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</si>
  <si>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</si>
  <si>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</si>
  <si>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</si>
  <si>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</si>
  <si>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</si>
  <si>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</si>
  <si>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</si>
  <si>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</si>
  <si>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</si>
  <si>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</si>
  <si>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</si>
  <si>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</si>
  <si>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</si>
  <si>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</si>
  <si>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</si>
  <si>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</si>
  <si>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</si>
  <si>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</si>
  <si>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</si>
  <si>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</si>
  <si>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</si>
  <si>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</si>
  <si>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</si>
  <si>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</si>
  <si>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</si>
  <si>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</si>
  <si>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</si>
  <si>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</si>
  <si>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</si>
  <si>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</si>
  <si>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</si>
  <si>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</si>
  <si>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</si>
  <si>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</si>
  <si>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</si>
  <si>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</si>
  <si>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</si>
  <si>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</si>
  <si>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</si>
  <si>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</si>
  <si>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</si>
  <si>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</si>
  <si>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</si>
  <si>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</si>
  <si>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</si>
  <si>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</si>
  <si>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</si>
  <si>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</si>
  <si>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</si>
  <si>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</si>
  <si>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</si>
  <si>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</si>
  <si>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</si>
  <si>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</si>
  <si>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</si>
  <si>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</si>
  <si>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</si>
  <si>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</si>
  <si>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</si>
  <si>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</si>
  <si>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</si>
  <si>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</si>
  <si>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</si>
  <si>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</si>
  <si>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</si>
  <si>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</si>
  <si>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</si>
  <si>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</si>
  <si>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</si>
  <si>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</si>
  <si>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</si>
  <si>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</si>
  <si>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</si>
  <si>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</si>
  <si>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</si>
  <si>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</si>
  <si>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</si>
  <si>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</si>
  <si>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</si>
  <si>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</si>
  <si>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</si>
  <si>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</si>
  <si>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</si>
  <si>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</si>
  <si>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</si>
  <si>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</si>
  <si>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</si>
  <si>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</si>
  <si>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</si>
  <si>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</si>
  <si>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</si>
  <si>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</si>
  <si>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</si>
  <si>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</si>
  <si>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</si>
  <si>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</si>
  <si>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</si>
  <si>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</si>
  <si>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</si>
  <si>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</si>
  <si>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</si>
  <si>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</si>
  <si>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</si>
  <si>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</si>
  <si>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</si>
  <si>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</si>
  <si>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</si>
  <si>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</si>
  <si>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</si>
  <si>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</si>
  <si>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</si>
  <si>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</si>
  <si>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</si>
  <si>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</si>
  <si>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</si>
  <si>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</si>
  <si>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</si>
  <si>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</si>
  <si>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</si>
  <si>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</si>
  <si>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</si>
  <si>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</si>
  <si>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</si>
  <si>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</si>
  <si>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</si>
  <si>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</si>
  <si>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</si>
  <si>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</si>
  <si>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</si>
  <si>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</si>
  <si>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</si>
  <si>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</si>
  <si>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</si>
  <si>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</si>
  <si>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</si>
  <si>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</si>
  <si>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</si>
  <si>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</si>
  <si>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</si>
  <si>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</si>
  <si>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</si>
  <si>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</si>
  <si>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</si>
  <si>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</si>
  <si>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</si>
  <si>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</si>
  <si>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</si>
  <si>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</si>
  <si>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</si>
  <si>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</si>
  <si>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</si>
  <si>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</si>
  <si>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</si>
  <si>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</si>
  <si>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</si>
  <si>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</si>
  <si>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</si>
  <si>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</si>
  <si>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</si>
  <si>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</si>
  <si>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</si>
  <si>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</si>
  <si>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</si>
  <si>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</si>
  <si>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</si>
  <si>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</si>
  <si>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</si>
  <si>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</si>
  <si>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</si>
  <si>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</si>
  <si>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</si>
  <si>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</si>
  <si>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</si>
  <si>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</si>
  <si>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</si>
  <si>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</si>
  <si>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</si>
  <si>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</si>
  <si>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</si>
  <si>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</si>
  <si>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</si>
  <si>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</si>
  <si>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</si>
  <si>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</si>
  <si>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</si>
  <si>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</si>
  <si>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</si>
  <si>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</si>
  <si>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</si>
  <si>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</si>
  <si>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</si>
  <si>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</si>
  <si>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</si>
  <si>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</si>
  <si>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</si>
  <si>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</si>
  <si>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</si>
  <si>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</si>
  <si>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</si>
  <si>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</si>
  <si>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</si>
  <si>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</si>
  <si>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</si>
  <si>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</si>
  <si>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</si>
  <si>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</si>
  <si>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</si>
  <si>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</si>
  <si>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</si>
  <si>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</si>
  <si>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</si>
  <si>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</si>
  <si>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</si>
  <si>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</si>
  <si>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</si>
  <si>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</si>
  <si>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</si>
  <si>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</si>
  <si>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</si>
  <si>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</si>
  <si>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</si>
  <si>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</si>
  <si>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</si>
  <si>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</si>
  <si>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</si>
  <si>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</si>
  <si>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</si>
  <si>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</si>
  <si>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</si>
  <si>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</si>
  <si>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</si>
  <si>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</si>
  <si>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</si>
  <si>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</si>
  <si>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</si>
  <si>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</si>
  <si>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</si>
  <si>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</si>
  <si>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</si>
  <si>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</si>
  <si>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</si>
  <si>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</si>
  <si>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</si>
  <si>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</si>
  <si>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</si>
  <si>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</si>
  <si>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</si>
  <si>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</si>
  <si>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</si>
  <si>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</si>
  <si>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</si>
  <si>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</si>
  <si>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</si>
  <si>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</si>
  <si>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</si>
  <si>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</si>
  <si>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</si>
  <si>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</si>
  <si>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</si>
  <si>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</si>
  <si>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</si>
  <si>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</si>
  <si>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</si>
  <si>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</si>
  <si>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</si>
  <si>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</si>
  <si>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</si>
  <si>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</si>
  <si>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</si>
  <si>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</si>
  <si>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</si>
  <si>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</si>
  <si>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</si>
  <si>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</si>
  <si>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</si>
  <si>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</si>
  <si>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</si>
  <si>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</si>
  <si>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</si>
  <si>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</si>
  <si>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</si>
  <si>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</si>
  <si>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</si>
  <si>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</si>
  <si>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</si>
  <si>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</si>
  <si>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</si>
  <si>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</si>
  <si>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</si>
  <si>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</si>
  <si>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</si>
  <si>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</si>
  <si>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</si>
  <si>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</si>
  <si>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</si>
  <si>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</si>
  <si>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</si>
  <si>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</si>
  <si>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</si>
  <si>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</si>
  <si>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</si>
  <si>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</si>
  <si>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</si>
  <si>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</si>
  <si>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</si>
  <si>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</si>
  <si>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</si>
  <si>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</si>
  <si>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</si>
  <si>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</si>
  <si>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</si>
  <si>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</si>
  <si>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</si>
  <si>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</si>
  <si>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</si>
  <si>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</si>
  <si>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</si>
  <si>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</si>
  <si>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</si>
  <si>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</si>
  <si>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</si>
  <si>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</si>
  <si>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</si>
  <si>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</si>
  <si>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</si>
  <si>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</si>
  <si>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</si>
  <si>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</si>
  <si>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</si>
  <si>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</si>
  <si>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</si>
  <si>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</si>
  <si>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</si>
  <si>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</si>
  <si>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</si>
  <si>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</si>
  <si>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</si>
  <si>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</si>
  <si>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</si>
  <si>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</si>
  <si>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</si>
  <si>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</si>
  <si>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</si>
  <si>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</si>
  <si>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</si>
  <si>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</si>
  <si>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</si>
  <si>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</si>
  <si>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</si>
  <si>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</si>
  <si>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</si>
  <si>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</si>
  <si>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</si>
  <si>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</si>
  <si>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</si>
  <si>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</si>
  <si>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</si>
  <si>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</si>
  <si>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</si>
  <si>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</si>
  <si>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</si>
  <si>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</si>
  <si>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</si>
  <si>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</si>
  <si>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</si>
  <si>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</si>
  <si>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</si>
  <si>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</si>
  <si>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</si>
  <si>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</si>
  <si>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</si>
  <si>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</si>
  <si>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</si>
  <si>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</si>
  <si>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</si>
  <si>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</si>
  <si>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</si>
  <si>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</si>
  <si>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</si>
  <si>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</si>
  <si>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</si>
  <si>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</si>
  <si>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</si>
  <si>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</si>
  <si>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</si>
  <si>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</si>
  <si>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</si>
  <si>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</si>
  <si>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</si>
  <si>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</si>
  <si>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</si>
  <si>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</si>
  <si>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</si>
  <si>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</si>
  <si>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</si>
  <si>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</si>
  <si>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</si>
  <si>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</si>
  <si>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</si>
  <si>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</si>
  <si>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</si>
  <si>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</si>
  <si>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</si>
  <si>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</si>
  <si>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</si>
  <si>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</si>
  <si>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</si>
  <si>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</si>
  <si>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</si>
  <si>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</si>
  <si>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</si>
  <si>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</si>
  <si>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</si>
  <si>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</si>
  <si>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</si>
  <si>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</si>
  <si>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</si>
  <si>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</si>
  <si>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</si>
  <si>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</si>
  <si>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</si>
  <si>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</si>
  <si>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</si>
  <si>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</si>
  <si>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</si>
  <si>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</si>
  <si>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</si>
  <si>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</si>
  <si>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</si>
  <si>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</si>
  <si>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</si>
  <si>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</si>
  <si>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</si>
  <si>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</si>
  <si>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</si>
  <si>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</si>
  <si>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</si>
  <si>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</si>
  <si>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</si>
  <si>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</si>
  <si>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</si>
  <si>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</si>
  <si>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</si>
  <si>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</si>
  <si>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</si>
  <si>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</si>
  <si>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</si>
  <si>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</si>
  <si>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</si>
  <si>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</si>
  <si>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</si>
  <si>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</si>
  <si>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</si>
  <si>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</si>
  <si>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</si>
  <si>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</si>
  <si>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</si>
  <si>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</si>
  <si>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</si>
  <si>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</si>
  <si>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</si>
  <si>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</si>
  <si>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</si>
  <si>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</si>
  <si>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</si>
  <si>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</si>
  <si>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</si>
  <si>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</si>
  <si>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</si>
  <si>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</si>
  <si>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</si>
  <si>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</si>
  <si>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</si>
  <si>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</si>
  <si>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</si>
  <si>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</si>
  <si>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</si>
  <si>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</si>
  <si>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</si>
  <si>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</si>
  <si>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</si>
  <si>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</si>
  <si>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</si>
  <si>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</si>
  <si>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</si>
  <si>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</si>
  <si>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</si>
  <si>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</si>
  <si>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</si>
  <si>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</si>
  <si>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</si>
  <si>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</si>
  <si>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</si>
  <si>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</si>
  <si>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</si>
  <si>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</si>
  <si>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</si>
  <si>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</si>
  <si>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</si>
  <si>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</si>
  <si>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</si>
  <si>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</si>
  <si>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</si>
  <si>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</si>
  <si>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</si>
  <si>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</si>
  <si>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</si>
  <si>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</si>
  <si>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</si>
  <si>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</si>
  <si>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</si>
  <si>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</si>
  <si>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</si>
  <si>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</si>
  <si>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</si>
  <si>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</si>
  <si>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</si>
  <si>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</si>
  <si>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</si>
  <si>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</si>
  <si>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</si>
  <si>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</si>
  <si>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</si>
  <si>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</si>
  <si>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</si>
  <si>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</si>
  <si>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</si>
  <si>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</si>
  <si>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</si>
  <si>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</si>
  <si>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</si>
  <si>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</si>
  <si>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</si>
  <si>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</si>
  <si>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</si>
  <si>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</si>
  <si>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</si>
  <si>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</si>
  <si>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</si>
  <si>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</si>
  <si>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</si>
  <si>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</si>
  <si>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</si>
  <si>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</si>
  <si>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</si>
  <si>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</si>
  <si>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</si>
  <si>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</si>
  <si>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</si>
  <si>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</si>
  <si>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</si>
  <si>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</si>
  <si>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</si>
  <si>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</si>
  <si>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</si>
  <si>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</si>
  <si>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</si>
  <si>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</si>
  <si>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</si>
  <si>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</si>
  <si>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</si>
  <si>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</si>
  <si>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</si>
  <si>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</si>
  <si>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</si>
  <si>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</si>
  <si>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</si>
  <si>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</si>
  <si>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</si>
  <si>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</si>
  <si>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</si>
  <si>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</si>
  <si>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</si>
  <si>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</si>
  <si>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</si>
  <si>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</si>
  <si>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</si>
  <si>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</si>
  <si>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</si>
  <si>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</si>
  <si>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</si>
  <si>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</si>
  <si>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</si>
  <si>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</si>
  <si>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</si>
  <si>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</si>
  <si>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</si>
  <si>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</si>
  <si>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</si>
  <si>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</si>
  <si>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</si>
  <si>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</si>
  <si>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</si>
  <si>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</si>
  <si>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</si>
  <si>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</si>
  <si>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</si>
  <si>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</si>
  <si>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</si>
  <si>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</si>
  <si>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</si>
  <si>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</si>
  <si>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</si>
  <si>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</si>
  <si>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</si>
  <si>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</si>
  <si>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</si>
  <si>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</si>
  <si>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</si>
  <si>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</si>
  <si>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</si>
  <si>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</si>
  <si>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</si>
  <si>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</si>
  <si>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</si>
  <si>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</si>
  <si>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</si>
  <si>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</si>
  <si>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</si>
  <si>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</si>
  <si>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</si>
  <si>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</si>
  <si>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</si>
  <si>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</si>
  <si>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</si>
  <si>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</si>
  <si>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</si>
  <si>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</si>
  <si>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</si>
  <si>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</si>
  <si>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</si>
  <si>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</si>
  <si>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</si>
  <si>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</si>
  <si>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</si>
  <si>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</si>
  <si>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</si>
  <si>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</si>
  <si>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</si>
  <si>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</si>
  <si>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</si>
  <si>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</si>
  <si>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</si>
  <si>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</si>
  <si>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</si>
  <si>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</si>
  <si>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</si>
  <si>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</si>
  <si>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</si>
  <si>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</si>
  <si>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</si>
  <si>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</si>
  <si>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</si>
  <si>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</si>
  <si>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</si>
  <si>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</si>
  <si>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</si>
  <si>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</si>
  <si>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</si>
  <si>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</si>
  <si>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</si>
  <si>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</si>
  <si>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</si>
  <si>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</si>
  <si>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</si>
  <si>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</si>
  <si>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</si>
  <si>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</si>
  <si>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</si>
  <si>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</si>
  <si>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</si>
  <si>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</si>
  <si>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</si>
  <si>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</si>
  <si>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</si>
  <si>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</si>
  <si>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</si>
  <si>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</si>
  <si>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</si>
  <si>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</si>
  <si>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</si>
  <si>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</si>
  <si>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</si>
  <si>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</si>
  <si>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</si>
  <si>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</si>
  <si>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</si>
  <si>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</si>
  <si>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</si>
  <si>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</si>
  <si>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</si>
  <si>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</si>
  <si>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</si>
  <si>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</si>
  <si>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</si>
  <si>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</si>
  <si>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</si>
  <si>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</si>
  <si>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</si>
  <si>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</si>
  <si>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</si>
  <si>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</si>
  <si>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</si>
  <si>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</si>
  <si>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</si>
  <si>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</si>
  <si>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</si>
  <si>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</si>
  <si>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</si>
  <si>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</si>
  <si>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</si>
  <si>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</si>
  <si>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</si>
  <si>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</si>
  <si>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</si>
  <si>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</si>
  <si>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</si>
  <si>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</si>
  <si>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</si>
  <si>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</si>
  <si>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</si>
  <si>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</si>
  <si>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</si>
  <si>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</si>
  <si>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</si>
  <si>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</si>
  <si>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</si>
  <si>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</si>
  <si>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</si>
  <si>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</si>
  <si>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</si>
  <si>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</si>
  <si>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</si>
  <si>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</si>
  <si>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</si>
  <si>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</si>
  <si>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</si>
  <si>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</si>
  <si>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</si>
  <si>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</si>
  <si>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</si>
  <si>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</si>
  <si>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</si>
  <si>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</si>
  <si>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</si>
  <si>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</si>
  <si>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</si>
  <si>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</si>
  <si>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</si>
  <si>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</si>
  <si>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</si>
  <si>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</si>
  <si>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</si>
  <si>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</si>
  <si>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</si>
  <si>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</si>
  <si>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</si>
  <si>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</si>
  <si>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</si>
  <si>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</si>
  <si>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</si>
  <si>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</si>
  <si>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</si>
  <si>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</si>
  <si>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</si>
  <si>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</si>
  <si>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</si>
  <si>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</si>
  <si>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</si>
  <si>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</si>
  <si>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</si>
  <si>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</si>
  <si>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</si>
  <si>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</si>
  <si>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</si>
  <si>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</si>
  <si>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</si>
  <si>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</si>
  <si>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</si>
  <si>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</si>
  <si>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</si>
  <si>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</si>
  <si>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</si>
  <si>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</si>
  <si>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</si>
  <si>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</si>
  <si>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</si>
  <si>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</si>
  <si>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</si>
  <si>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</si>
  <si>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</si>
  <si>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</si>
  <si>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</si>
  <si>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</si>
  <si>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</si>
  <si>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</si>
  <si>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</si>
  <si>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</si>
  <si>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</si>
  <si>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</si>
  <si>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</si>
  <si>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</si>
  <si>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</si>
  <si>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</si>
  <si>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</si>
  <si>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</si>
  <si>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</si>
  <si>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</si>
  <si>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</si>
  <si>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</si>
  <si>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</si>
  <si>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</si>
  <si>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</si>
  <si>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</si>
  <si>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</si>
  <si>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</si>
  <si>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</si>
  <si>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</si>
  <si>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</si>
  <si>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</si>
  <si>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</si>
  <si>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</si>
  <si>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</si>
  <si>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</si>
  <si>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</si>
  <si>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</si>
  <si>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</si>
  <si>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</si>
  <si>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</si>
  <si>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</si>
  <si>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</si>
  <si>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</si>
  <si>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</si>
  <si>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</si>
  <si>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</si>
  <si>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</si>
  <si>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</si>
  <si>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</si>
  <si>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</si>
  <si>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</si>
  <si>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</si>
  <si>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</si>
  <si>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</si>
  <si>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</si>
  <si>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</si>
  <si>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</si>
  <si>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</si>
  <si>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</si>
  <si>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</si>
  <si>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</si>
  <si>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</si>
  <si>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</si>
  <si>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</si>
  <si>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</si>
  <si>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</si>
  <si>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</si>
  <si>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</si>
  <si>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</si>
  <si>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</si>
  <si>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</si>
  <si>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</si>
  <si>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</si>
  <si>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</si>
  <si>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</si>
  <si>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</si>
  <si>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</si>
  <si>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</si>
  <si>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</si>
  <si>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</si>
  <si>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</si>
  <si>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</si>
  <si>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</si>
  <si>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</si>
  <si>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</si>
  <si>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</si>
  <si>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</si>
  <si>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</si>
  <si>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</si>
  <si>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</si>
  <si>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</si>
  <si>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</si>
  <si>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</si>
  <si>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</si>
  <si>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</si>
  <si>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</si>
  <si>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</si>
  <si>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</si>
  <si>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</si>
  <si>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</si>
  <si>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</si>
  <si>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</si>
  <si>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</si>
  <si>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</si>
  <si>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</si>
  <si>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</si>
  <si>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</si>
  <si>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</si>
  <si>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</si>
  <si>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</si>
  <si>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</si>
  <si>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</si>
  <si>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</si>
  <si>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</si>
  <si>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</si>
  <si>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</si>
  <si>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</si>
  <si>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</si>
  <si>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</si>
  <si>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</si>
  <si>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</si>
  <si>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</si>
  <si>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</si>
  <si>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</si>
  <si>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</si>
  <si>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</si>
  <si>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</si>
  <si>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</si>
  <si>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</si>
  <si>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</si>
  <si>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</si>
  <si>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</si>
  <si>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</si>
  <si>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</si>
  <si>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</si>
  <si>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</si>
  <si>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</si>
  <si>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</si>
  <si>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</si>
  <si>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</si>
  <si>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</si>
  <si>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</si>
  <si>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</si>
  <si>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</si>
  <si>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</si>
  <si>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</si>
  <si>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</si>
  <si>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</si>
  <si>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</si>
  <si>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</si>
  <si>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</si>
  <si>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</si>
  <si>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</si>
  <si>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</si>
  <si>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</si>
  <si>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</si>
  <si>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</si>
  <si>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</si>
  <si>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</si>
  <si>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</si>
  <si>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</si>
  <si>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</si>
  <si>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</si>
  <si>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</si>
  <si>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</si>
  <si>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</si>
  <si>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</si>
  <si>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</si>
  <si>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</si>
  <si>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</si>
  <si>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</si>
  <si>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</si>
  <si>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</si>
  <si>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</si>
  <si>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</si>
  <si>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</si>
  <si>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</si>
  <si>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</si>
  <si>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</si>
  <si>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</si>
  <si>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</si>
  <si>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</si>
  <si>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</si>
  <si>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</si>
  <si>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</si>
  <si>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</si>
  <si>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</si>
  <si>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</si>
  <si>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</si>
  <si>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</si>
  <si>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</si>
  <si>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</si>
  <si>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</si>
  <si>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</si>
  <si>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</si>
  <si>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</si>
  <si>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</si>
  <si>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</si>
  <si>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</si>
  <si>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</si>
  <si>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</si>
  <si>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</si>
  <si>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</si>
  <si>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</si>
  <si>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</si>
  <si>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</si>
  <si>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</si>
  <si>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</si>
  <si>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</si>
  <si>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</si>
  <si>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</si>
  <si>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</si>
  <si>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</si>
  <si>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</si>
  <si>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</si>
  <si>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</si>
  <si>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</si>
  <si>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</si>
  <si>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</si>
  <si>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</si>
  <si>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</si>
  <si>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</si>
  <si>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</si>
  <si>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</si>
  <si>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</si>
  <si>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</si>
  <si>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</si>
  <si>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</si>
  <si>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</si>
  <si>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</si>
  <si>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</si>
  <si>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</si>
  <si>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</si>
  <si>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</si>
  <si>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</si>
  <si>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</si>
  <si>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</si>
  <si>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</si>
  <si>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</si>
  <si>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</si>
  <si>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</si>
  <si>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</si>
  <si>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</si>
  <si>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</si>
  <si>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</si>
  <si>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</si>
  <si>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</si>
  <si>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</si>
  <si>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</si>
  <si>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</si>
  <si>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</si>
  <si>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</si>
  <si>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</si>
  <si>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</si>
  <si>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</si>
  <si>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</si>
  <si>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</si>
  <si>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</si>
  <si>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</si>
  <si>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</si>
  <si>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</si>
  <si>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</si>
  <si>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</si>
  <si>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</si>
  <si>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</si>
  <si>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</si>
  <si>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</si>
  <si>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</si>
  <si>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</si>
  <si>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</si>
  <si>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</si>
  <si>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</si>
  <si>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</si>
  <si>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</si>
  <si>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</si>
  <si>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</si>
  <si>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</si>
  <si>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</si>
  <si>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</si>
  <si>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</si>
  <si>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</si>
  <si>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</si>
  <si>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</si>
  <si>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</si>
  <si>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</si>
  <si>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</si>
  <si>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</si>
  <si>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</si>
  <si>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</si>
  <si>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</si>
  <si>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</si>
  <si>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</si>
  <si>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</si>
  <si>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</si>
  <si>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</si>
  <si>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</si>
  <si>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</si>
  <si>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</si>
  <si>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</si>
  <si>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</si>
  <si>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</si>
  <si>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</si>
  <si>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</si>
  <si>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</si>
  <si>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</si>
  <si>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</si>
  <si>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</si>
  <si>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</si>
  <si>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</si>
  <si>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</si>
  <si>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</si>
  <si>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</si>
  <si>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</si>
  <si>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</si>
  <si>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</si>
  <si>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</si>
  <si>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</si>
  <si>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</si>
  <si>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</si>
  <si>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</si>
  <si>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</si>
  <si>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</si>
  <si>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</si>
  <si>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</si>
  <si>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</si>
  <si>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</si>
  <si>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</si>
  <si>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</si>
  <si>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</si>
  <si>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</si>
  <si>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</si>
  <si>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</si>
  <si>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</si>
  <si>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</si>
  <si>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</si>
  <si>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</si>
  <si>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</si>
  <si>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</si>
  <si>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</si>
  <si>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</si>
  <si>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</si>
  <si>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</si>
  <si>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</si>
  <si>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</si>
  <si>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</si>
  <si>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</si>
  <si>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</si>
  <si>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</si>
  <si>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</si>
  <si>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</si>
  <si>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</si>
  <si>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</si>
  <si>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</si>
  <si>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</si>
  <si>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</si>
  <si>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</si>
  <si>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</si>
  <si>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</si>
  <si>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</si>
  <si>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</si>
  <si>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</si>
  <si>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</si>
  <si>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</si>
  <si>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</si>
  <si>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</si>
  <si>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</si>
  <si>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</si>
  <si>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</si>
  <si>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</si>
  <si>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</si>
  <si>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</si>
  <si>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</si>
  <si>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</si>
  <si>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</si>
  <si>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</si>
  <si>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</si>
  <si>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</si>
  <si>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</si>
  <si>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</si>
  <si>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</si>
  <si>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</si>
  <si>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</si>
  <si>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</si>
  <si>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</si>
  <si>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</si>
  <si>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</si>
  <si>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</si>
  <si>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</si>
  <si>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</si>
  <si>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</si>
  <si>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</si>
  <si>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</si>
  <si>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</si>
  <si>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</si>
  <si>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</si>
  <si>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</si>
  <si>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</si>
  <si>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</si>
  <si>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</si>
  <si>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</si>
  <si>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</si>
  <si>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</si>
  <si>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</si>
  <si>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</si>
  <si>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</si>
  <si>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</si>
  <si>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</si>
  <si>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</si>
  <si>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</si>
  <si>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</si>
  <si>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</si>
  <si>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</si>
  <si>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</si>
  <si>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</si>
  <si>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</si>
  <si>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</si>
  <si>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</si>
  <si>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</si>
  <si>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</si>
  <si>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</si>
  <si>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</si>
  <si>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</si>
  <si>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</si>
  <si>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</si>
  <si>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</si>
  <si>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</si>
  <si>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</si>
  <si>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</si>
  <si>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</si>
  <si>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</si>
  <si>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</si>
  <si>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</si>
  <si>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</si>
  <si>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</si>
  <si>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</si>
  <si>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</si>
  <si>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</si>
  <si>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</si>
  <si>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</si>
  <si>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</si>
  <si>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</si>
  <si>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</si>
  <si>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</si>
  <si>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</si>
  <si>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</si>
  <si>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</si>
  <si>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</si>
  <si>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</si>
  <si>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</si>
  <si>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</si>
  <si>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</si>
  <si>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</si>
  <si>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</si>
  <si>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</si>
  <si>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</si>
  <si>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</si>
  <si>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</si>
  <si>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</si>
  <si>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</si>
  <si>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</si>
  <si>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</si>
  <si>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</si>
  <si>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</si>
  <si>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</si>
  <si>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</si>
  <si>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</si>
  <si>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</si>
  <si>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</si>
  <si>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</si>
  <si>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</si>
  <si>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</si>
  <si>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</si>
  <si>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</si>
  <si>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</si>
  <si>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</si>
  <si>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</si>
  <si>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</si>
  <si>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</si>
  <si>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</si>
  <si>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</si>
  <si>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</si>
  <si>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</si>
  <si>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</si>
  <si>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</si>
  <si>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</si>
  <si>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</si>
  <si>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</si>
  <si>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</si>
  <si>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</si>
  <si>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</si>
  <si>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</si>
  <si>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</si>
  <si>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</si>
  <si>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</si>
  <si>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</si>
  <si>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</si>
  <si>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</si>
  <si>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</si>
  <si>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</si>
  <si>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</si>
  <si>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</si>
  <si>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</si>
  <si>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</si>
  <si>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</si>
  <si>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</si>
  <si>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</si>
  <si>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</si>
  <si>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</si>
  <si>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</si>
  <si>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</si>
  <si>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</si>
  <si>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</si>
  <si>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</si>
  <si>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</si>
  <si>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</si>
  <si>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</si>
  <si>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</si>
  <si>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</si>
  <si>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</si>
  <si>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</si>
  <si>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</si>
  <si>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</si>
  <si>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</si>
  <si>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</si>
  <si>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</si>
  <si>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</si>
  <si>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</si>
  <si>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</si>
  <si>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</si>
  <si>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</si>
  <si>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</si>
  <si>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</si>
  <si>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</si>
  <si>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</si>
  <si>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</si>
  <si>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</si>
  <si>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</si>
  <si>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</si>
  <si>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</si>
  <si>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</si>
  <si>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</si>
  <si>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</si>
  <si>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</si>
  <si>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</si>
  <si>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</si>
  <si>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</si>
  <si>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</si>
  <si>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</si>
  <si>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</si>
  <si>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</si>
  <si>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</si>
  <si>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</si>
  <si>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</si>
  <si>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</si>
  <si>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</si>
  <si>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</si>
  <si>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</si>
  <si>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</si>
  <si>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</si>
  <si>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</si>
  <si>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</si>
  <si>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</si>
  <si>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</si>
  <si>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</si>
  <si>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</si>
  <si>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</si>
  <si>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</si>
  <si>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</si>
  <si>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</si>
  <si>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</si>
  <si>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</si>
  <si>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</si>
  <si>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</si>
  <si>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</si>
  <si>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</si>
  <si>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</si>
  <si>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</si>
  <si>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</si>
  <si>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</si>
  <si>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</si>
  <si>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</si>
  <si>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</si>
  <si>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</si>
  <si>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</si>
  <si>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</si>
  <si>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</si>
  <si>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</si>
  <si>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</si>
  <si>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</si>
  <si>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</si>
  <si>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</si>
  <si>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</si>
  <si>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</si>
  <si>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</si>
  <si>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</si>
  <si>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</si>
  <si>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</si>
  <si>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</si>
  <si>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</si>
  <si>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</si>
  <si>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</si>
  <si>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</si>
  <si>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</si>
  <si>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</si>
  <si>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</si>
  <si>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</si>
  <si>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</si>
  <si>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</si>
  <si>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</si>
  <si>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</si>
  <si>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</si>
  <si>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</si>
  <si>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</si>
  <si>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</si>
  <si>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</si>
  <si>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</si>
  <si>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</si>
  <si>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</si>
  <si>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</si>
  <si>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</si>
  <si>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</si>
  <si>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</si>
  <si>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</si>
  <si>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</si>
  <si>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</si>
  <si>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</si>
  <si>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</si>
  <si>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</si>
  <si>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</si>
  <si>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</si>
  <si>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</si>
  <si>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</si>
  <si>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</si>
  <si>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</si>
  <si>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</si>
  <si>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</si>
  <si>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</si>
  <si>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</si>
  <si>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</si>
  <si>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</si>
  <si>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</si>
  <si>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</si>
  <si>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</si>
  <si>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</si>
  <si>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</si>
  <si>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</si>
  <si>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</si>
  <si>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</si>
  <si>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</si>
  <si>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</si>
  <si>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</si>
  <si>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</si>
  <si>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</si>
  <si>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</si>
  <si>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</si>
  <si>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</si>
  <si>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</si>
  <si>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</si>
  <si>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</si>
  <si>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</si>
  <si>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</si>
  <si>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</si>
  <si>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</si>
  <si>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</si>
  <si>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</si>
  <si>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</si>
  <si>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</si>
  <si>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</si>
  <si>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</si>
  <si>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</si>
  <si>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</si>
  <si>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</si>
  <si>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</si>
  <si>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</si>
  <si>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</si>
  <si>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</si>
  <si>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</si>
  <si>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</si>
  <si>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</si>
  <si>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</si>
  <si>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</si>
  <si>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</si>
  <si>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</si>
  <si>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</si>
  <si>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</si>
  <si>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</si>
  <si>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</si>
  <si>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</si>
  <si>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</si>
  <si>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</si>
  <si>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</si>
  <si>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</si>
  <si>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</si>
  <si>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</si>
  <si>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</si>
  <si>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</si>
  <si>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</si>
  <si>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</si>
  <si>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</si>
  <si>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</si>
  <si>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</si>
  <si>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</si>
  <si>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</si>
  <si>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</si>
  <si>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</si>
  <si>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</si>
  <si>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</si>
  <si>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</si>
  <si>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</si>
  <si>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</si>
  <si>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</si>
  <si>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</si>
  <si>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</si>
  <si>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</si>
  <si>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</si>
  <si>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</si>
  <si>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</si>
  <si>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</si>
  <si>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</si>
  <si>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</si>
  <si>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</si>
  <si>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</si>
  <si>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</si>
  <si>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</si>
  <si>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</si>
  <si>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</si>
  <si>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</si>
  <si>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</si>
  <si>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</si>
  <si>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</si>
  <si>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</si>
  <si>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</si>
  <si>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</si>
  <si>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</si>
  <si>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</si>
  <si>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</si>
  <si>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</si>
  <si>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</si>
  <si>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</si>
  <si>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</si>
  <si>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</si>
  <si>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</si>
  <si>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</si>
  <si>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</si>
  <si>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</si>
  <si>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</si>
  <si>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</si>
  <si>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</si>
  <si>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</si>
  <si>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</si>
  <si>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</si>
  <si>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</si>
  <si>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</si>
  <si>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</si>
  <si>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</si>
  <si>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</si>
  <si>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</si>
  <si>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</si>
  <si>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</si>
  <si>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</si>
  <si>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</si>
  <si>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</si>
  <si>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</si>
  <si>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</si>
  <si>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</si>
  <si>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</si>
  <si>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</si>
  <si>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</si>
  <si>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</si>
  <si>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</si>
  <si>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</si>
  <si>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</si>
  <si>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</si>
  <si>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</si>
  <si>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</si>
  <si>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</si>
  <si>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</si>
  <si>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</si>
  <si>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</si>
  <si>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</si>
  <si>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</si>
  <si>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</si>
  <si>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</si>
  <si>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</si>
  <si>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</si>
  <si>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</si>
  <si>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</si>
  <si>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</si>
  <si>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</si>
  <si>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</si>
  <si>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</si>
  <si>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</si>
  <si>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</si>
  <si>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</si>
  <si>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</si>
  <si>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</si>
  <si>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</si>
  <si>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</si>
  <si>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</si>
  <si>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</si>
  <si>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</si>
  <si>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</si>
  <si>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</si>
  <si>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</si>
  <si>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</si>
  <si>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</si>
  <si>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</si>
  <si>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</si>
  <si>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</si>
  <si>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</si>
  <si>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</si>
  <si>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</si>
  <si>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</si>
  <si>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</si>
  <si>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</si>
  <si>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</si>
  <si>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</si>
  <si>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</si>
  <si>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</si>
  <si>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</si>
  <si>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</si>
  <si>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</si>
  <si>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</si>
  <si>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</si>
  <si>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</si>
  <si>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</si>
  <si>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</si>
  <si>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</si>
  <si>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</si>
  <si>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</si>
  <si>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</si>
  <si>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</si>
  <si>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</si>
  <si>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</si>
  <si>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</si>
  <si>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</si>
  <si>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</si>
  <si>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</si>
  <si>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</si>
  <si>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</si>
  <si>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</si>
  <si>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</si>
  <si>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</si>
  <si>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</si>
  <si>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</si>
  <si>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</si>
  <si>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</si>
  <si>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</si>
  <si>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</si>
  <si>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</si>
  <si>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</si>
  <si>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</si>
  <si>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</si>
  <si>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</si>
  <si>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</si>
  <si>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</si>
  <si>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</si>
  <si>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</si>
  <si>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</si>
  <si>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</si>
  <si>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</si>
  <si>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</si>
  <si>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</si>
  <si>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</si>
  <si>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</si>
  <si>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</si>
  <si>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</si>
  <si>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</si>
  <si>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</si>
  <si>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</si>
  <si>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</si>
  <si>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</si>
  <si>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</si>
  <si>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</si>
  <si>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</si>
  <si>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</si>
  <si>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</si>
  <si>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</si>
  <si>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</si>
  <si>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</si>
  <si>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</si>
  <si>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</si>
  <si>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</si>
  <si>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</si>
  <si>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</si>
  <si>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</si>
  <si>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</si>
  <si>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</si>
  <si>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</si>
  <si>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</si>
  <si>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</si>
  <si>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</si>
  <si>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</si>
  <si>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</si>
  <si>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</si>
  <si>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</si>
  <si>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</si>
  <si>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</si>
  <si>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</si>
  <si>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</si>
  <si>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</si>
  <si>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</si>
  <si>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</si>
  <si>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</si>
  <si>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</si>
  <si>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</si>
  <si>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</si>
  <si>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</si>
  <si>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</si>
  <si>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</si>
  <si>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</si>
  <si>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</si>
  <si>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</si>
  <si>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</si>
  <si>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</si>
  <si>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</si>
  <si>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</si>
  <si>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</si>
  <si>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</si>
  <si>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</si>
  <si>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</si>
  <si>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</si>
  <si>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</si>
  <si>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</si>
  <si>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</si>
  <si>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</si>
  <si>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</si>
  <si>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</si>
  <si>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</si>
  <si>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</si>
  <si>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</si>
  <si>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</si>
  <si>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</si>
  <si>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</si>
  <si>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</si>
  <si>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</si>
  <si>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</si>
  <si>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</si>
  <si>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</si>
  <si>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</si>
  <si>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</si>
  <si>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</si>
  <si>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</si>
  <si>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</si>
  <si>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</si>
  <si>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</si>
  <si>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</si>
  <si>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</si>
  <si>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</si>
  <si>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</si>
  <si>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</si>
  <si>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</si>
  <si>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</si>
  <si>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</si>
  <si>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</si>
  <si>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</si>
  <si>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</si>
  <si>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</si>
  <si>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</si>
  <si>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</si>
  <si>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</si>
  <si>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</si>
  <si>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</si>
  <si>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</si>
  <si>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</si>
  <si>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</si>
  <si>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</si>
  <si>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</si>
  <si>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</si>
  <si>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</si>
  <si>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</si>
  <si>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</si>
  <si>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</si>
  <si>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</si>
  <si>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</si>
  <si>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</si>
  <si>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</si>
  <si>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</si>
  <si>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</si>
  <si>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</si>
  <si>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</si>
  <si>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</si>
  <si>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</si>
  <si>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</si>
  <si>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</si>
  <si>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</si>
  <si>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</si>
  <si>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</si>
  <si>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</si>
  <si>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</si>
  <si>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</si>
  <si>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</si>
  <si>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</si>
  <si>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</si>
  <si>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</si>
  <si>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</si>
  <si>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</si>
  <si>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</si>
  <si>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</si>
  <si>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</si>
  <si>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</si>
  <si>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</si>
  <si>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</si>
  <si>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</si>
  <si>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</si>
  <si>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</si>
  <si>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</si>
  <si>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</si>
  <si>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</si>
  <si>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</si>
  <si>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</si>
  <si>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</si>
  <si>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</si>
  <si>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</si>
  <si>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</si>
  <si>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</si>
  <si>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</si>
  <si>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</si>
  <si>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</si>
  <si>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</si>
  <si>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</si>
  <si>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</si>
  <si>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</si>
  <si>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</si>
  <si>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</si>
  <si>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</si>
  <si>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</si>
  <si>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</si>
  <si>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</si>
  <si>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</si>
  <si>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</si>
  <si>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</si>
  <si>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</si>
  <si>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</si>
  <si>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</si>
  <si>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</si>
  <si>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</si>
  <si>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</si>
  <si>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</si>
  <si>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</si>
  <si>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</si>
  <si>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</si>
  <si>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</si>
  <si>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</si>
  <si>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</si>
  <si>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</si>
  <si>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</si>
  <si>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</si>
  <si>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</si>
  <si>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</si>
  <si>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</si>
  <si>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</si>
  <si>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</si>
  <si>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</si>
  <si>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</si>
  <si>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</si>
  <si>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</si>
  <si>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</si>
  <si>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</si>
  <si>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</si>
  <si>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</si>
  <si>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</si>
  <si>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</si>
  <si>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</si>
  <si>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</si>
  <si>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</si>
  <si>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</si>
  <si>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</si>
  <si>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</si>
  <si>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</si>
  <si>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</si>
  <si>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</si>
  <si>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</si>
  <si>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</si>
  <si>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</si>
  <si>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</si>
  <si>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</si>
  <si>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</si>
  <si>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</si>
  <si>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</si>
  <si>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</si>
  <si>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</si>
  <si>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</si>
  <si>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</si>
  <si>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</si>
  <si>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</si>
  <si>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</si>
  <si>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</si>
  <si>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</si>
  <si>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</si>
  <si>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</si>
  <si>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</si>
  <si>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</si>
  <si>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</si>
  <si>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</si>
  <si>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</si>
  <si>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</si>
  <si>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</si>
  <si>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</si>
  <si>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</si>
  <si>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</si>
  <si>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</si>
  <si>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</si>
  <si>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</si>
  <si>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</si>
  <si>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</si>
  <si>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</si>
  <si>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</si>
  <si>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</si>
  <si>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</si>
  <si>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</si>
  <si>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</si>
  <si>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</si>
  <si>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</si>
  <si>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</si>
  <si>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</si>
  <si>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</si>
  <si>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</si>
  <si>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</si>
  <si>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</si>
  <si>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</si>
  <si>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</si>
  <si>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</si>
  <si>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</si>
  <si>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</si>
  <si>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</si>
  <si>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</si>
  <si>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</si>
  <si>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</si>
  <si>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</si>
  <si>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</si>
  <si>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</si>
  <si>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</si>
  <si>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</si>
  <si>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</si>
  <si>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</si>
  <si>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</si>
  <si>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</si>
  <si>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</si>
  <si>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</si>
  <si>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</si>
  <si>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</si>
  <si>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</si>
  <si>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</si>
  <si>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</si>
  <si>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</si>
  <si>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</si>
  <si>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</si>
  <si>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</si>
  <si>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</si>
  <si>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</si>
  <si>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</si>
  <si>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</si>
  <si>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</si>
  <si>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</si>
  <si>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</si>
  <si>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</si>
  <si>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</si>
  <si>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</si>
  <si>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</si>
  <si>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</si>
  <si>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</si>
  <si>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</si>
  <si>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</si>
  <si>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</si>
  <si>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</si>
  <si>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</si>
  <si>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</si>
  <si>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</si>
  <si>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</si>
  <si>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</si>
  <si>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</si>
  <si>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</si>
  <si>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</si>
  <si>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</si>
  <si>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</si>
  <si>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</si>
  <si>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</si>
  <si>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</si>
  <si>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</si>
  <si>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</si>
  <si>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</si>
  <si>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</si>
  <si>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</si>
  <si>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</si>
  <si>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</si>
  <si>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</si>
  <si>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</si>
  <si>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</si>
  <si>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</si>
  <si>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</si>
  <si>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</si>
  <si>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</si>
  <si>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</si>
  <si>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</si>
  <si>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</si>
  <si>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</si>
  <si>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</si>
  <si>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</si>
  <si>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</si>
  <si>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</si>
  <si>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</si>
  <si>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</si>
  <si>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</si>
  <si>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</si>
  <si>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</si>
  <si>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</si>
  <si>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</si>
  <si>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</si>
  <si>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</si>
  <si>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</si>
  <si>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</si>
  <si>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</si>
  <si>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</si>
  <si>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</si>
  <si>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</si>
  <si>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</si>
  <si>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</si>
  <si>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</si>
  <si>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</si>
  <si>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</si>
  <si>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</si>
  <si>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</si>
  <si>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</si>
  <si>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</si>
  <si>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</si>
  <si>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</si>
  <si>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</si>
  <si>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</si>
  <si>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</si>
  <si>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</si>
  <si>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</si>
  <si>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</si>
  <si>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</si>
  <si>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</si>
  <si>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</si>
  <si>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</si>
  <si>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</si>
  <si>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</si>
  <si>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</si>
  <si>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</si>
  <si>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</si>
  <si>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</si>
  <si>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</si>
  <si>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</si>
  <si>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</si>
  <si>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</si>
  <si>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</si>
  <si>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</si>
  <si>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</si>
  <si>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</si>
  <si>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</si>
  <si>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</si>
  <si>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</si>
  <si>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</si>
  <si>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</si>
  <si>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</si>
  <si>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</si>
  <si>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</si>
  <si>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</si>
  <si>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</si>
  <si>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</si>
  <si>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</si>
  <si>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</si>
  <si>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</si>
  <si>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</si>
  <si>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</si>
  <si>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</si>
  <si>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</si>
  <si>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</si>
  <si>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</si>
  <si>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</si>
  <si>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</si>
  <si>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</si>
  <si>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</si>
  <si>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</si>
  <si>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</si>
  <si>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</si>
  <si>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</si>
  <si>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</si>
  <si>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</si>
  <si>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</si>
  <si>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</si>
  <si>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</si>
  <si>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</si>
  <si>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</si>
  <si>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</si>
  <si>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</si>
  <si>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</si>
  <si>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</si>
  <si>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</si>
  <si>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</si>
  <si>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</si>
  <si>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</si>
  <si>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</si>
  <si>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</si>
  <si>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</si>
  <si>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</si>
  <si>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</si>
  <si>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</si>
  <si>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</si>
  <si>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</si>
  <si>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</si>
  <si>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</si>
  <si>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</si>
  <si>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</si>
  <si>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</si>
  <si>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</si>
  <si>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</si>
  <si>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</si>
  <si>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</si>
  <si>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</si>
  <si>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</si>
  <si>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</si>
  <si>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</si>
  <si>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</si>
  <si>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</si>
  <si>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</si>
  <si>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</si>
  <si>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</si>
  <si>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</si>
  <si>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</si>
  <si>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</si>
  <si>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</si>
  <si>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</si>
  <si>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</si>
  <si>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</si>
  <si>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</si>
  <si>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</si>
  <si>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</si>
  <si>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</si>
  <si>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</si>
  <si>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</si>
  <si>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</si>
  <si>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</si>
  <si>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</si>
  <si>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</si>
  <si>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</si>
  <si>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</si>
  <si>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</si>
  <si>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</si>
  <si>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</si>
  <si>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</si>
  <si>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</si>
  <si>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</si>
  <si>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</si>
  <si>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</si>
  <si>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</si>
  <si>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</si>
  <si>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</si>
  <si>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</si>
  <si>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</si>
  <si>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</si>
  <si>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</si>
  <si>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</si>
  <si>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</si>
  <si>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</si>
  <si>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</si>
  <si>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</si>
  <si>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</si>
  <si>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</si>
  <si>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</si>
  <si>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</si>
  <si>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</si>
  <si>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</si>
  <si>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</si>
  <si>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</si>
  <si>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</si>
  <si>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</si>
  <si>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</si>
  <si>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</si>
  <si>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</si>
  <si>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</si>
  <si>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</si>
  <si>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</si>
  <si>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</si>
  <si>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</si>
  <si>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</si>
  <si>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</si>
  <si>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</si>
  <si>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</si>
  <si>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</si>
  <si>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</si>
  <si>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</si>
  <si>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</si>
  <si>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</si>
  <si>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</si>
  <si>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</si>
  <si>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</si>
  <si>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</si>
  <si>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</si>
  <si>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</si>
  <si>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</si>
  <si>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</si>
  <si>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</si>
  <si>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</si>
  <si>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</si>
  <si>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</si>
  <si>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</si>
  <si>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</si>
  <si>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</si>
  <si>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</si>
  <si>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</si>
  <si>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</si>
  <si>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</si>
  <si>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</si>
  <si>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</si>
  <si>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</si>
  <si>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</si>
  <si>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</si>
  <si>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</si>
  <si>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</si>
  <si>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</si>
  <si>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</si>
  <si>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</si>
  <si>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</si>
  <si>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</si>
  <si>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</si>
  <si>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</si>
  <si>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</si>
  <si>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</si>
  <si>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</si>
  <si>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</si>
  <si>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</si>
  <si>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</si>
  <si>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</si>
  <si>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</si>
  <si>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</si>
  <si>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</si>
  <si>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</si>
  <si>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</si>
  <si>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</si>
  <si>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</si>
  <si>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</si>
  <si>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</si>
  <si>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</si>
  <si>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</si>
  <si>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</si>
  <si>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</si>
  <si>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</si>
  <si>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</si>
  <si>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</si>
  <si>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</si>
  <si>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</si>
  <si>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</si>
  <si>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</si>
  <si>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</si>
  <si>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</si>
  <si>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</si>
  <si>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</si>
  <si>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</si>
  <si>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</si>
  <si>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</si>
  <si>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</si>
  <si>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</si>
  <si>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</si>
  <si>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</si>
  <si>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</si>
  <si>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</si>
  <si>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</si>
  <si>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</si>
  <si>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</si>
  <si>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</si>
  <si>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</si>
  <si>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</si>
  <si>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</si>
  <si>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</si>
  <si>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</si>
  <si>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</si>
  <si>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</si>
  <si>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</si>
  <si>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</si>
  <si>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</si>
  <si>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</si>
  <si>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</si>
  <si>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</si>
  <si>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</si>
  <si>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</si>
  <si>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</si>
  <si>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</si>
  <si>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</si>
  <si>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</si>
  <si>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</si>
  <si>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</si>
  <si>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</si>
  <si>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</si>
  <si>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</si>
  <si>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</si>
  <si>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</si>
  <si>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</si>
  <si>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</si>
  <si>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</si>
  <si>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</si>
  <si>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</si>
  <si>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</si>
  <si>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</si>
  <si>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</si>
  <si>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</si>
  <si>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</si>
  <si>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</si>
  <si>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</si>
  <si>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</si>
  <si>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</si>
  <si>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</si>
  <si>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</si>
  <si>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</si>
  <si>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</si>
  <si>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</si>
  <si>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</si>
  <si>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</si>
  <si>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</si>
  <si>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</si>
  <si>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</si>
  <si>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</si>
  <si>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</si>
  <si>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</si>
  <si>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</si>
  <si>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</si>
  <si>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</si>
  <si>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</si>
  <si>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</si>
  <si>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</si>
  <si>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</si>
  <si>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</si>
  <si>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</si>
  <si>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</si>
  <si>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</si>
  <si>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</si>
  <si>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</si>
  <si>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</si>
  <si>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</si>
  <si>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</si>
  <si>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</si>
  <si>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</si>
  <si>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</si>
  <si>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</si>
  <si>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</si>
  <si>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</si>
  <si>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</si>
  <si>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</si>
  <si>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</si>
  <si>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</si>
  <si>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</si>
  <si>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</si>
  <si>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</si>
  <si>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</si>
  <si>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</si>
  <si>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</si>
  <si>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</si>
  <si>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</si>
  <si>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</si>
  <si>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</si>
  <si>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</si>
  <si>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</si>
  <si>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</si>
  <si>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</si>
  <si>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</si>
  <si>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</si>
  <si>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</si>
  <si>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</si>
  <si>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</si>
  <si>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</si>
  <si>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</si>
  <si>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</si>
  <si>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</si>
  <si>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</si>
  <si>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</si>
  <si>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</si>
  <si>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</si>
  <si>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</si>
  <si>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</si>
  <si>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</si>
  <si>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</si>
  <si>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</si>
  <si>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</si>
  <si>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</si>
  <si>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</si>
  <si>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</si>
  <si>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</si>
  <si>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</si>
  <si>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</si>
  <si>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</si>
  <si>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</si>
  <si>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</si>
  <si>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</si>
  <si>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</si>
  <si>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</si>
  <si>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</si>
  <si>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</si>
  <si>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</si>
  <si>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</si>
  <si>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</si>
  <si>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</si>
  <si>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</si>
  <si>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</si>
  <si>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</si>
  <si>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</si>
  <si>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</si>
  <si>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</si>
  <si>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</si>
  <si>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</si>
  <si>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</si>
  <si>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</si>
  <si>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</si>
  <si>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</si>
  <si>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</si>
  <si>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</si>
  <si>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</si>
  <si>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</si>
  <si>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</si>
  <si>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</si>
  <si>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</si>
  <si>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</si>
  <si>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</si>
  <si>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</si>
  <si>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</si>
  <si>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</si>
  <si>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</si>
  <si>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</si>
  <si>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</si>
  <si>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</si>
  <si>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</si>
  <si>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</si>
  <si>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</si>
  <si>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</si>
  <si>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</si>
  <si>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</si>
  <si>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</si>
  <si>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</si>
  <si>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</si>
  <si>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</si>
  <si>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</si>
  <si>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</si>
  <si>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</si>
  <si>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</si>
  <si>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</si>
  <si>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</si>
  <si>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</si>
  <si>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</si>
  <si>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</si>
  <si>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</si>
  <si>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</si>
  <si>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</si>
  <si>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</si>
  <si>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</si>
  <si>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</si>
  <si>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</si>
  <si>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</si>
  <si>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</si>
  <si>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</si>
  <si>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</si>
  <si>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</si>
  <si>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</si>
  <si>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</si>
  <si>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</si>
  <si>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</si>
  <si>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</si>
  <si>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</si>
  <si>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</si>
  <si>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</si>
  <si>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</si>
  <si>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</si>
  <si>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</si>
  <si>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</si>
  <si>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</si>
  <si>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</si>
  <si>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</si>
  <si>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</si>
  <si>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</si>
  <si>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</si>
  <si>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</si>
  <si>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</si>
  <si>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</si>
  <si>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</si>
  <si>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</si>
  <si>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</si>
  <si>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</si>
  <si>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</si>
  <si>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</si>
  <si>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</si>
  <si>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</si>
  <si>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</si>
  <si>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</si>
  <si>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</si>
  <si>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</si>
  <si>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</si>
  <si>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</si>
  <si>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</si>
  <si>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</si>
  <si>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</si>
  <si>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</si>
  <si>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</si>
  <si>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</si>
  <si>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</si>
  <si>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</si>
  <si>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</si>
  <si>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</si>
  <si>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</si>
  <si>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</si>
  <si>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</si>
  <si>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</si>
  <si>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</si>
  <si>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</si>
  <si>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</si>
  <si>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</si>
  <si>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</si>
  <si>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</si>
  <si>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</si>
  <si>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</si>
  <si>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</si>
  <si>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</si>
  <si>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</si>
  <si>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</si>
  <si>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</si>
  <si>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</si>
  <si>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</si>
  <si>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</si>
  <si>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</si>
  <si>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</si>
  <si>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</si>
  <si>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</si>
  <si>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</si>
  <si>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</si>
  <si>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</si>
  <si>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</si>
  <si>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</si>
  <si>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</si>
  <si>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</si>
  <si>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</si>
  <si>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</si>
  <si>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</si>
  <si>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</si>
  <si>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</si>
  <si>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</si>
  <si>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</si>
  <si>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</si>
  <si>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</si>
  <si>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</si>
  <si>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</si>
  <si>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</si>
  <si>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</si>
  <si>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</si>
  <si>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</si>
  <si>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</si>
  <si>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</si>
  <si>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</si>
  <si>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</si>
  <si>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</si>
  <si>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</si>
  <si>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</si>
  <si>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</si>
  <si>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</si>
  <si>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</si>
  <si>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</si>
  <si>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</si>
  <si>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</si>
  <si>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</si>
  <si>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</si>
  <si>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</si>
  <si>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</si>
  <si>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</si>
  <si>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</si>
  <si>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</si>
  <si>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</si>
  <si>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</si>
  <si>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</si>
  <si>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</si>
  <si>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</si>
  <si>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</si>
  <si>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</si>
  <si>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</si>
  <si>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</si>
  <si>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</si>
  <si>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</si>
  <si>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</si>
  <si>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</si>
  <si>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</si>
  <si>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</si>
  <si>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</si>
  <si>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</si>
  <si>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</si>
  <si>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</si>
  <si>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</si>
  <si>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</si>
  <si>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</si>
  <si>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</si>
  <si>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</si>
  <si>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</si>
  <si>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</si>
  <si>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</si>
  <si>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</si>
  <si>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</si>
  <si>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</si>
  <si>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</si>
  <si>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</si>
  <si>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</si>
  <si>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</si>
  <si>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</si>
  <si>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</si>
  <si>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</si>
  <si>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</si>
  <si>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</si>
  <si>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</si>
  <si>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</si>
  <si>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</si>
  <si>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</si>
  <si>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</si>
  <si>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</si>
  <si>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</si>
  <si>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</si>
  <si>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</si>
  <si>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</si>
  <si>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</si>
  <si>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</si>
  <si>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</si>
  <si>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</si>
  <si>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</si>
  <si>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</si>
  <si>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</si>
  <si>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</si>
  <si>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</si>
  <si>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</si>
  <si>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</si>
  <si>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</si>
  <si>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</si>
  <si>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</si>
  <si>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</si>
  <si>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</si>
  <si>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</si>
  <si>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</si>
  <si>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</si>
  <si>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</si>
  <si>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</si>
  <si>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</si>
  <si>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</si>
  <si>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</si>
  <si>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</si>
  <si>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</si>
  <si>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</si>
  <si>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</si>
  <si>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</si>
  <si>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</si>
  <si>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</si>
  <si>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</si>
  <si>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</si>
  <si>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</si>
  <si>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</si>
  <si>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</si>
  <si>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</si>
  <si>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</si>
  <si>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</si>
  <si>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</si>
  <si>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</si>
  <si>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</si>
  <si>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</si>
  <si>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</si>
  <si>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</si>
  <si>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</si>
  <si>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</si>
  <si>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</si>
  <si>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</si>
  <si>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</si>
  <si>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</si>
  <si>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</si>
  <si>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</si>
  <si>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</si>
  <si>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</si>
  <si>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</si>
  <si>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</si>
  <si>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</si>
  <si>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</si>
  <si>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</si>
  <si>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</si>
  <si>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</si>
  <si>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</si>
  <si>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</si>
  <si>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</si>
  <si>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</si>
  <si>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</si>
  <si>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</si>
  <si>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</si>
  <si>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</si>
  <si>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</si>
  <si>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</si>
  <si>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</si>
  <si>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</si>
  <si>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</si>
  <si>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</si>
  <si>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</si>
  <si>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</si>
  <si>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</si>
  <si>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</si>
  <si>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</si>
  <si>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</si>
  <si>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</si>
  <si>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</si>
  <si>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</si>
  <si>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</si>
  <si>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</si>
  <si>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</si>
  <si>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</si>
  <si>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</si>
  <si>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</si>
  <si>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</si>
  <si>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</si>
  <si>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</si>
  <si>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</si>
  <si>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</si>
  <si>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</si>
  <si>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</si>
  <si>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</si>
  <si>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</si>
  <si>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</si>
  <si>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</si>
  <si>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</si>
  <si>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</si>
  <si>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</si>
  <si>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</si>
  <si>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</si>
  <si>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</si>
  <si>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</si>
  <si>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</si>
  <si>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</si>
  <si>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</si>
  <si>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</si>
  <si>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</si>
  <si>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</si>
  <si>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</si>
  <si>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</si>
  <si>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</si>
  <si>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</si>
  <si>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</si>
  <si>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</si>
  <si>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</si>
  <si>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</si>
  <si>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</si>
  <si>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</si>
  <si>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</si>
  <si>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</si>
  <si>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</si>
  <si>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</si>
  <si>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</si>
  <si>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</si>
  <si>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</si>
  <si>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</si>
  <si>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</si>
  <si>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</si>
  <si>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</si>
  <si>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</si>
  <si>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</si>
  <si>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</si>
  <si>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</si>
  <si>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</si>
  <si>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</si>
  <si>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</si>
  <si>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</si>
  <si>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</si>
  <si>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</si>
  <si>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</si>
  <si>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</si>
  <si>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</si>
  <si>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</si>
  <si>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</si>
  <si>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</si>
  <si>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</si>
  <si>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</si>
  <si>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</si>
  <si>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</si>
  <si>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</si>
  <si>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</si>
  <si>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</si>
  <si>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</si>
  <si>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</si>
  <si>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</si>
  <si>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</si>
  <si>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</si>
  <si>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</si>
  <si>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</si>
  <si>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</si>
  <si>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</si>
  <si>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</si>
  <si>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</si>
  <si>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</si>
  <si>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</si>
  <si>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</si>
  <si>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</si>
  <si>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</si>
  <si>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</si>
  <si>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</si>
  <si>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</si>
  <si>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</si>
  <si>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</si>
  <si>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</si>
  <si>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</si>
  <si>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</si>
  <si>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</si>
  <si>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</si>
  <si>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</si>
  <si>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</si>
  <si>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</si>
  <si>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</si>
  <si>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</si>
  <si>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</si>
  <si>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</si>
  <si>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</si>
  <si>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</si>
  <si>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</si>
  <si>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</si>
  <si>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</si>
  <si>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</si>
  <si>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</si>
  <si>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</si>
  <si>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</si>
  <si>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</si>
  <si>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</si>
  <si>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</si>
  <si>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</si>
  <si>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</si>
  <si>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</si>
  <si>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</si>
  <si>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</si>
  <si>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</si>
  <si>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</si>
  <si>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</si>
  <si>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</si>
  <si>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</si>
  <si>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</si>
  <si>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</si>
  <si>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</si>
  <si>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</si>
  <si>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</si>
  <si>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</si>
  <si>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</si>
  <si>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</si>
  <si>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</si>
  <si>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</si>
  <si>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</si>
  <si>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</si>
  <si>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</si>
  <si>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</si>
  <si>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</si>
  <si>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</si>
  <si>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</si>
  <si>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</si>
  <si>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</si>
  <si>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</si>
  <si>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</si>
  <si>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</si>
  <si>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</si>
  <si>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</si>
  <si>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</si>
  <si>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</si>
  <si>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</si>
  <si>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</si>
  <si>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</si>
  <si>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</si>
  <si>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</si>
  <si>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</si>
  <si>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</si>
  <si>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</si>
  <si>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</si>
  <si>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</si>
  <si>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</si>
  <si>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</si>
  <si>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</si>
  <si>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</si>
  <si>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</si>
  <si>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</si>
  <si>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</si>
  <si>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</si>
  <si>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</si>
  <si>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</si>
  <si>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</si>
  <si>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</si>
  <si>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</si>
  <si>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</si>
  <si>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</si>
  <si>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</si>
  <si>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</si>
  <si>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</si>
  <si>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</si>
  <si>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</si>
  <si>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</si>
  <si>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</si>
  <si>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</si>
  <si>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</si>
  <si>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</si>
  <si>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</si>
  <si>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</si>
  <si>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</si>
  <si>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</si>
  <si>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</si>
  <si>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</si>
  <si>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</si>
  <si>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</si>
  <si>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</si>
  <si>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</si>
  <si>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</si>
  <si>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</si>
  <si>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</si>
  <si>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</si>
  <si>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</si>
  <si>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</si>
  <si>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</si>
  <si>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</si>
  <si>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</si>
  <si>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</si>
  <si>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</si>
  <si>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</si>
  <si>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</si>
  <si>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</si>
  <si>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</si>
  <si>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</si>
  <si>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</si>
  <si>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</si>
  <si>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</si>
  <si>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</si>
  <si>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</si>
  <si>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</si>
  <si>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</si>
  <si>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</si>
  <si>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</si>
  <si>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</si>
  <si>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</si>
  <si>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</si>
  <si>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</si>
  <si>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</si>
  <si>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</si>
  <si>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</si>
  <si>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</si>
  <si>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</si>
  <si>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</si>
  <si>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</si>
  <si>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</si>
  <si>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</si>
  <si>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</si>
  <si>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</si>
  <si>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</si>
  <si>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</si>
  <si>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</si>
  <si>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</si>
  <si>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</si>
  <si>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</si>
  <si>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</si>
  <si>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</si>
  <si>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</si>
  <si>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</si>
  <si>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</si>
  <si>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</si>
  <si>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</si>
  <si>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</si>
  <si>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</si>
  <si>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</si>
  <si>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</si>
  <si>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</si>
  <si>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</si>
  <si>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</si>
  <si>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</si>
  <si>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</si>
  <si>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</si>
  <si>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</si>
  <si>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</si>
  <si>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</si>
  <si>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</si>
  <si>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</si>
  <si>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</si>
  <si>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</si>
  <si>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</si>
  <si>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</si>
  <si>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</si>
  <si>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</si>
  <si>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</si>
  <si>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</si>
  <si>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</si>
  <si>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</si>
  <si>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</si>
  <si>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</si>
  <si>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</si>
  <si>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</si>
  <si>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</si>
  <si>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</si>
  <si>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</si>
  <si>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</si>
  <si>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</si>
  <si>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</si>
  <si>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</si>
  <si>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</si>
  <si>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</si>
  <si>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</si>
  <si>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</si>
  <si>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</si>
  <si>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</si>
  <si>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</si>
  <si>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</si>
  <si>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</si>
  <si>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</si>
  <si>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</si>
  <si>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</si>
  <si>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</si>
  <si>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</si>
  <si>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</si>
  <si>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</si>
  <si>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</si>
  <si>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</si>
  <si>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</si>
  <si>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</si>
  <si>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</si>
  <si>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</si>
  <si>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</si>
  <si>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</si>
  <si>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</si>
  <si>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</si>
  <si>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</si>
  <si>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</si>
  <si>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</si>
  <si>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</si>
  <si>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</si>
  <si>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</si>
  <si>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</si>
  <si>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</si>
  <si>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</si>
  <si>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</si>
  <si>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</si>
  <si>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</si>
  <si>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</si>
  <si>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</si>
  <si>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</si>
  <si>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</si>
  <si>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</si>
  <si>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</si>
  <si>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</si>
  <si>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</si>
  <si>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</si>
  <si>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</si>
  <si>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</si>
  <si>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</si>
  <si>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</si>
  <si>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</si>
  <si>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</si>
  <si>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</si>
  <si>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</si>
  <si>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</si>
  <si>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</si>
  <si>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</si>
  <si>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</si>
  <si>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</si>
  <si>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</si>
  <si>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</si>
  <si>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</si>
  <si>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</si>
  <si>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</si>
  <si>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</si>
  <si>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</si>
  <si>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</si>
  <si>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</si>
  <si>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</si>
  <si>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</si>
  <si>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</si>
  <si>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</si>
  <si>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</si>
  <si>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</si>
  <si>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</si>
  <si>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</si>
  <si>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</si>
  <si>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</si>
  <si>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</si>
  <si>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</si>
  <si>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</si>
  <si>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</si>
  <si>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</si>
  <si>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</si>
  <si>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</si>
  <si>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</si>
  <si>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</si>
  <si>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</si>
  <si>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</si>
  <si>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</si>
  <si>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</si>
  <si>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</si>
  <si>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</si>
  <si>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</si>
  <si>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</si>
  <si>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</si>
  <si>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</si>
  <si>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</si>
  <si>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</si>
  <si>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</si>
  <si>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</si>
  <si>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</si>
  <si>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</si>
  <si>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</si>
  <si>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</si>
  <si>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</si>
  <si>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</si>
  <si>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</si>
  <si>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</si>
  <si>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</si>
  <si>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</si>
  <si>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</si>
  <si>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</si>
  <si>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</si>
  <si>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</si>
  <si>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</si>
  <si>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</si>
  <si>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</si>
  <si>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</si>
  <si>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</si>
  <si>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</si>
  <si>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</si>
  <si>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</si>
  <si>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</si>
  <si>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</si>
  <si>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</si>
  <si>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</si>
  <si>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</si>
  <si>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</si>
  <si>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</si>
  <si>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</si>
  <si>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</si>
  <si>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</si>
  <si>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</si>
  <si>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</si>
  <si>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</si>
  <si>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</si>
  <si>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</si>
  <si>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</si>
  <si>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</si>
  <si>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</si>
  <si>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</si>
  <si>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</si>
  <si>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</si>
  <si>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</si>
  <si>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</si>
  <si>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</si>
  <si>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</si>
  <si>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</si>
  <si>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</si>
  <si>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</si>
  <si>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</si>
  <si>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</si>
  <si>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</si>
  <si>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</si>
  <si>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</si>
  <si>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</si>
  <si>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</si>
  <si>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</si>
  <si>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</si>
  <si>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</si>
  <si>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</si>
  <si>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</si>
  <si>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</si>
  <si>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</si>
  <si>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</si>
  <si>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</si>
  <si>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</si>
  <si>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</si>
  <si>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</si>
  <si>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</si>
  <si>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</si>
  <si>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</si>
  <si>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</si>
  <si>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</si>
  <si>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</si>
  <si>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</si>
  <si>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</si>
  <si>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</si>
  <si>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</si>
  <si>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</si>
  <si>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</si>
  <si>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</si>
  <si>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</si>
  <si>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</si>
  <si>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</si>
  <si>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</si>
  <si>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</si>
  <si>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</si>
  <si>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</si>
  <si>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</si>
  <si>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</si>
  <si>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</si>
  <si>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</si>
  <si>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</si>
  <si>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</si>
  <si>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</si>
  <si>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</si>
  <si>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</si>
  <si>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</si>
  <si>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</si>
  <si>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</si>
  <si>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</si>
  <si>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</si>
  <si>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</si>
  <si>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</si>
  <si>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</si>
  <si>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</si>
  <si>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</si>
  <si>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</si>
  <si>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</si>
  <si>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</si>
  <si>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</si>
  <si>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</si>
  <si>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</si>
  <si>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</si>
  <si>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</si>
  <si>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</si>
  <si>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</si>
  <si>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</si>
  <si>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</si>
  <si>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</si>
  <si>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</si>
  <si>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</si>
  <si>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</si>
  <si>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</si>
  <si>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</si>
  <si>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</si>
  <si>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</si>
  <si>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</si>
  <si>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</si>
  <si>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</si>
  <si>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</si>
  <si>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</si>
  <si>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</si>
  <si>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</si>
  <si>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</si>
  <si>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</si>
  <si>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</si>
  <si>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</si>
  <si>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</si>
  <si>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</si>
  <si>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</si>
  <si>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</si>
  <si>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</si>
  <si>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</si>
  <si>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</si>
  <si>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</si>
  <si>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</si>
  <si>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</si>
  <si>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</si>
  <si>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</si>
  <si>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</si>
  <si>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</si>
  <si>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</si>
  <si>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</si>
  <si>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</si>
  <si>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</si>
  <si>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</si>
  <si>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</si>
  <si>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</si>
  <si>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</si>
  <si>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</si>
  <si>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</si>
  <si>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</si>
  <si>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</si>
  <si>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</si>
  <si>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</si>
  <si>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</si>
  <si>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</si>
  <si>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</si>
  <si>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</si>
  <si>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</si>
  <si>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</si>
  <si>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</si>
  <si>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</si>
  <si>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</si>
  <si>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</si>
  <si>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</si>
  <si>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</si>
  <si>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</si>
  <si>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</si>
  <si>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</si>
  <si>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</si>
  <si>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</si>
  <si>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</si>
  <si>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</si>
  <si>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</si>
  <si>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</si>
  <si>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</si>
  <si>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</si>
  <si>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</si>
  <si>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</si>
  <si>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</si>
  <si>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</si>
  <si>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</si>
  <si>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</si>
  <si>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</si>
  <si>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</si>
  <si>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</si>
  <si>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</si>
  <si>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</si>
  <si>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</si>
  <si>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</si>
  <si>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</si>
  <si>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</si>
  <si>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</si>
  <si>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</si>
  <si>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</si>
  <si>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</si>
  <si>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</si>
  <si>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</si>
  <si>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</si>
  <si>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</si>
  <si>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</si>
  <si>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</si>
  <si>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</si>
  <si>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</si>
  <si>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</si>
  <si>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</si>
  <si>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</si>
  <si>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</si>
  <si>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</si>
  <si>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</si>
  <si>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</si>
  <si>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</si>
  <si>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</si>
  <si>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</si>
  <si>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</si>
  <si>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</si>
  <si>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</si>
  <si>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</si>
  <si>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</si>
  <si>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</si>
  <si>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</si>
  <si>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</si>
  <si>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</si>
  <si>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</si>
  <si>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</si>
  <si>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</si>
  <si>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</si>
  <si>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</si>
  <si>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</si>
  <si>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</si>
  <si>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</si>
  <si>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</si>
  <si>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</si>
  <si>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</si>
  <si>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</si>
  <si>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</si>
  <si>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</si>
  <si>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</si>
  <si>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</si>
  <si>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</si>
  <si>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</si>
  <si>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</si>
  <si>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</si>
  <si>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</si>
  <si>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</si>
  <si>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</si>
  <si>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</si>
  <si>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</si>
  <si>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</si>
  <si>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</si>
  <si>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</si>
  <si>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</si>
  <si>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</si>
  <si>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</si>
  <si>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</si>
  <si>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</si>
  <si>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</si>
  <si>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</si>
  <si>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</si>
  <si>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</si>
  <si>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</si>
  <si>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</si>
  <si>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</si>
  <si>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</si>
  <si>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</si>
  <si>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</si>
  <si>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</si>
  <si>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</si>
  <si>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</si>
  <si>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</si>
  <si>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</si>
  <si>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</si>
  <si>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</si>
  <si>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</si>
  <si>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</si>
  <si>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</si>
  <si>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</si>
  <si>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</si>
  <si>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</si>
  <si>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</si>
  <si>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</si>
  <si>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</si>
  <si>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</si>
  <si>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</si>
  <si>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</si>
  <si>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</si>
  <si>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</si>
  <si>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</si>
  <si>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</si>
  <si>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</si>
  <si>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</si>
  <si>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</si>
  <si>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</si>
  <si>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</si>
  <si>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</si>
  <si>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</si>
  <si>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</si>
  <si>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</si>
  <si>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</si>
  <si>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</si>
  <si>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</si>
  <si>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</si>
  <si>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</si>
  <si>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</si>
  <si>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</si>
  <si>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</si>
  <si>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</si>
  <si>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</si>
  <si>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</si>
  <si>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</si>
  <si>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</si>
  <si>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</si>
  <si>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</si>
  <si>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</si>
  <si>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</si>
  <si>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</si>
  <si>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</si>
  <si>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</si>
  <si>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</si>
  <si>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</si>
  <si>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</si>
  <si>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</si>
  <si>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</si>
  <si>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</si>
  <si>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</si>
  <si>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</si>
  <si>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</si>
  <si>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</si>
  <si>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</si>
  <si>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</si>
  <si>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</si>
  <si>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</si>
  <si>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</si>
  <si>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</si>
  <si>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</si>
  <si>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</si>
  <si>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</si>
  <si>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</si>
  <si>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</si>
  <si>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</si>
  <si>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</si>
  <si>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</si>
  <si>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</si>
  <si>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</si>
  <si>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</si>
  <si>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</si>
  <si>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</si>
  <si>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</si>
  <si>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</si>
  <si>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</si>
  <si>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</si>
  <si>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</si>
  <si>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</si>
  <si>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</si>
  <si>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</si>
  <si>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</si>
  <si>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</si>
  <si>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</si>
  <si>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</si>
  <si>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</si>
  <si>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</si>
  <si>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</si>
  <si>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</si>
  <si>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</si>
  <si>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</si>
  <si>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</si>
  <si>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</si>
  <si>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</si>
  <si>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</si>
  <si>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</si>
  <si>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</si>
  <si>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</si>
  <si>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</si>
  <si>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</si>
  <si>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</si>
  <si>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</si>
  <si>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</si>
  <si>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</si>
  <si>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</si>
  <si>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</si>
  <si>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</si>
  <si>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</si>
  <si>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</si>
  <si>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</si>
  <si>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</si>
  <si>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</si>
  <si>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</si>
  <si>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</si>
  <si>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</si>
  <si>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</si>
  <si>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</si>
  <si>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</si>
  <si>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</si>
  <si>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</si>
  <si>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</si>
  <si>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</si>
  <si>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</si>
  <si>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</si>
  <si>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</si>
  <si>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</si>
  <si>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</si>
  <si>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</si>
  <si>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</si>
  <si>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</si>
  <si>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</si>
  <si>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</si>
  <si>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</si>
  <si>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</si>
  <si>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</si>
  <si>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</si>
  <si>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</si>
  <si>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</si>
  <si>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</si>
  <si>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</si>
  <si>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</si>
  <si>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</si>
  <si>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</si>
  <si>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</si>
  <si>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</si>
  <si>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</si>
  <si>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</si>
  <si>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</si>
  <si>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</si>
  <si>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</si>
  <si>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</si>
  <si>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</si>
  <si>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</si>
  <si>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</si>
  <si>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</si>
  <si>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</si>
  <si>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</si>
  <si>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</si>
  <si>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</si>
  <si>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</si>
  <si>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</si>
  <si>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</si>
  <si>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</si>
  <si>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</si>
  <si>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</si>
  <si>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</si>
  <si>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</si>
  <si>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</si>
  <si>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</si>
  <si>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</si>
  <si>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</si>
  <si>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</si>
  <si>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</si>
  <si>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</si>
  <si>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</si>
  <si>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</si>
  <si>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</si>
  <si>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</si>
  <si>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</si>
  <si>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</si>
  <si>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</si>
  <si>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</si>
  <si>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</si>
  <si>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</si>
  <si>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</si>
  <si>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</si>
  <si>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</si>
  <si>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</si>
  <si>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</si>
  <si>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</si>
  <si>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</si>
  <si>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</si>
  <si>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</si>
  <si>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</si>
  <si>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</si>
  <si>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</si>
  <si>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</si>
  <si>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</si>
  <si>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</si>
  <si>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</si>
  <si>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</si>
  <si>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</si>
  <si>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</si>
  <si>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</si>
  <si>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</si>
  <si>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</si>
  <si>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</si>
  <si>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</si>
  <si>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</si>
  <si>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</si>
  <si>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</si>
  <si>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</si>
  <si>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</si>
  <si>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</si>
  <si>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</si>
  <si>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</si>
  <si>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</si>
  <si>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</si>
  <si>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</si>
  <si>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</si>
  <si>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</si>
  <si>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</si>
  <si>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</si>
  <si>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</si>
  <si>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</si>
  <si>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</si>
  <si>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</si>
  <si>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</si>
  <si>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</si>
  <si>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</si>
  <si>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</si>
  <si>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</si>
  <si>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</si>
  <si>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</si>
  <si>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</si>
  <si>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</si>
  <si>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</si>
  <si>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</si>
  <si>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</si>
  <si>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</si>
  <si>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</si>
  <si>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</si>
  <si>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</si>
  <si>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</si>
  <si>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</si>
  <si>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</si>
  <si>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</si>
  <si>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</si>
  <si>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</si>
  <si>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</si>
  <si>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</si>
  <si>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</si>
  <si>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</si>
  <si>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</si>
  <si>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</si>
  <si>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</si>
  <si>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</si>
  <si>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</si>
  <si>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</si>
  <si>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</si>
  <si>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</si>
  <si>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</si>
  <si>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</si>
  <si>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</si>
  <si>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</si>
  <si>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</si>
  <si>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</si>
  <si>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</si>
  <si>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</si>
  <si>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</si>
  <si>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</si>
  <si>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</si>
  <si>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</si>
  <si>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</si>
  <si>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</si>
  <si>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</si>
  <si>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</si>
  <si>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</si>
  <si>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</si>
  <si>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</si>
  <si>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</si>
  <si>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</si>
  <si>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</si>
  <si>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</si>
  <si>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</si>
  <si>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</si>
  <si>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</si>
  <si>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</si>
  <si>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</si>
  <si>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</si>
  <si>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</si>
  <si>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</si>
  <si>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</si>
  <si>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</si>
  <si>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</si>
  <si>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</si>
  <si>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</si>
  <si>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</si>
  <si>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</si>
  <si>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</si>
  <si>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</si>
  <si>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</si>
  <si>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</si>
  <si>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</si>
  <si>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</si>
  <si>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</si>
  <si>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</si>
  <si>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</si>
  <si>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</si>
  <si>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</si>
  <si>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</si>
  <si>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</si>
  <si>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</si>
  <si>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</si>
  <si>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</si>
  <si>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</si>
  <si>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</si>
  <si>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</si>
  <si>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</si>
  <si>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</si>
  <si>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</si>
  <si>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</si>
  <si>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</si>
  <si>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</si>
  <si>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</si>
  <si>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</si>
  <si>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</si>
  <si>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</si>
  <si>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</si>
  <si>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</si>
  <si>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</si>
  <si>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</si>
  <si>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</si>
  <si>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</si>
  <si>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</si>
  <si>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</si>
  <si>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</si>
  <si>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</si>
  <si>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</si>
  <si>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</si>
  <si>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</si>
  <si>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</si>
  <si>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</si>
  <si>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</si>
  <si>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</si>
  <si>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</si>
  <si>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</si>
  <si>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</si>
  <si>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</si>
  <si>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</si>
  <si>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</si>
  <si>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</si>
  <si>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</si>
  <si>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</si>
  <si>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</si>
  <si>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</si>
  <si>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</si>
  <si>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</si>
  <si>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</si>
  <si>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</si>
  <si>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</si>
  <si>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</si>
  <si>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</si>
  <si>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</si>
  <si>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</si>
  <si>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</si>
  <si>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</si>
  <si>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</si>
  <si>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</si>
  <si>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</si>
  <si>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</si>
  <si>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</si>
  <si>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</si>
  <si>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</si>
  <si>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</si>
  <si>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</si>
  <si>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</si>
  <si>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</si>
  <si>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</si>
  <si>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</si>
  <si>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</si>
  <si>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</si>
  <si>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</si>
  <si>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</si>
  <si>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</si>
  <si>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</si>
  <si>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</si>
  <si>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</si>
  <si>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</si>
  <si>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</si>
  <si>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</si>
  <si>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</si>
  <si>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</si>
  <si>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</si>
  <si>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</si>
  <si>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</si>
  <si>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</si>
  <si>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</si>
  <si>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</si>
  <si>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</si>
  <si>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</si>
  <si>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</si>
  <si>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</si>
  <si>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</si>
  <si>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</si>
  <si>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</si>
  <si>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</si>
  <si>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</si>
  <si>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</si>
  <si>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</si>
  <si>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</si>
  <si>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</si>
  <si>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</si>
  <si>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</si>
  <si>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</si>
  <si>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</si>
  <si>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</si>
  <si>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</si>
  <si>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</si>
  <si>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</si>
  <si>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</si>
  <si>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</si>
  <si>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</si>
  <si>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</si>
  <si>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</si>
  <si>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</si>
  <si>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</si>
  <si>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</si>
  <si>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</si>
  <si>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</si>
  <si>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</si>
  <si>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</si>
  <si>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</si>
  <si>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</si>
  <si>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</si>
  <si>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</si>
  <si>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</si>
  <si>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</si>
  <si>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</si>
  <si>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</si>
  <si>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</si>
  <si>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</si>
  <si>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</si>
  <si>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</si>
  <si>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</si>
  <si>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</si>
  <si>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</si>
  <si>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</si>
  <si>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</si>
  <si>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</si>
  <si>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</si>
  <si>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</si>
  <si>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</si>
  <si>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</si>
  <si>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</si>
  <si>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</si>
  <si>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</si>
  <si>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</si>
  <si>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</si>
  <si>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</si>
  <si>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</si>
  <si>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</si>
  <si>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</si>
  <si>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</si>
  <si>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</si>
  <si>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</si>
  <si>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</si>
  <si>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</si>
  <si>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</si>
  <si>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</si>
  <si>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</si>
  <si>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</si>
  <si>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</si>
  <si>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</si>
  <si>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</si>
  <si>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</si>
  <si>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</si>
  <si>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</si>
  <si>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</si>
  <si>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</si>
  <si>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</si>
  <si>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</si>
  <si>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</si>
  <si>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</si>
  <si>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</si>
  <si>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</si>
  <si>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</si>
  <si>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</si>
  <si>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</si>
  <si>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</si>
  <si>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</si>
  <si>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</si>
  <si>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</si>
  <si>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</si>
  <si>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</si>
  <si>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</si>
  <si>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</si>
  <si>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</si>
  <si>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</si>
  <si>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</si>
  <si>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</si>
  <si>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</si>
  <si>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</si>
  <si>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</si>
  <si>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</si>
  <si>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</si>
  <si>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</si>
  <si>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</si>
  <si>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</si>
  <si>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</si>
  <si>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</si>
  <si>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</si>
  <si>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</si>
  <si>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</si>
  <si>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</si>
  <si>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</si>
  <si>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</si>
  <si>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</si>
  <si>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</si>
  <si>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</si>
  <si>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</si>
  <si>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</si>
  <si>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</si>
  <si>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</si>
  <si>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</si>
  <si>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</si>
  <si>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</si>
  <si>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</si>
  <si>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</si>
  <si>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</si>
  <si>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</si>
  <si>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</si>
  <si>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</si>
  <si>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</si>
  <si>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</si>
  <si>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</si>
  <si>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</si>
  <si>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</si>
  <si>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</si>
  <si>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</si>
  <si>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</si>
  <si>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</si>
  <si>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</si>
  <si>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</si>
  <si>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</si>
  <si>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</si>
  <si>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</si>
  <si>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</si>
  <si>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</si>
  <si>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</si>
  <si>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</si>
  <si>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</si>
  <si>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</si>
  <si>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</si>
  <si>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</si>
  <si>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</si>
  <si>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</si>
  <si>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</si>
  <si>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</si>
  <si>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</si>
  <si>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</si>
  <si>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</si>
  <si>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</si>
  <si>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</si>
  <si>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</si>
  <si>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</si>
  <si>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</si>
  <si>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</si>
  <si>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</si>
  <si>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</si>
  <si>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</si>
  <si>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</si>
  <si>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</si>
  <si>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</si>
  <si>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</si>
  <si>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</si>
  <si>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</si>
  <si>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</si>
  <si>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</si>
  <si>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</si>
  <si>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</si>
  <si>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</si>
  <si>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</si>
  <si>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</si>
  <si>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</si>
  <si>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</si>
  <si>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</si>
  <si>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</si>
  <si>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</si>
  <si>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</si>
  <si>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</si>
  <si>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</si>
  <si>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</si>
  <si>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</si>
  <si>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</si>
  <si>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</si>
  <si>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</si>
  <si>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</si>
  <si>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</si>
  <si>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</si>
  <si>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</si>
  <si>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</si>
  <si>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</si>
  <si>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</si>
  <si>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</si>
  <si>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</si>
  <si>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</si>
  <si>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</si>
  <si>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</si>
  <si>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</si>
  <si>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</si>
  <si>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</si>
  <si>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</si>
  <si>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</si>
  <si>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</si>
  <si>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</si>
  <si>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</si>
  <si>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</si>
  <si>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</si>
  <si>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</si>
  <si>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</si>
  <si>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</si>
  <si>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</si>
  <si>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</si>
  <si>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</si>
  <si>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</si>
  <si>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</si>
  <si>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</si>
  <si>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</si>
  <si>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</si>
  <si>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</si>
  <si>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</si>
  <si>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</si>
  <si>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</si>
  <si>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</si>
  <si>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</si>
  <si>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</si>
  <si>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</si>
  <si>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</si>
  <si>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</si>
  <si>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</si>
  <si>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</si>
  <si>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</si>
  <si>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</si>
  <si>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</si>
  <si>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</si>
  <si>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</si>
  <si>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</si>
  <si>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</si>
  <si>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</si>
  <si>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</si>
  <si>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</si>
  <si>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</si>
  <si>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</si>
  <si>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</si>
  <si>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</si>
  <si>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</si>
  <si>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</si>
  <si>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</si>
  <si>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</si>
  <si>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</si>
  <si>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</si>
  <si>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</si>
  <si>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</si>
  <si>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</si>
  <si>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</si>
  <si>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</si>
  <si>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</si>
  <si>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</si>
  <si>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</si>
  <si>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</si>
  <si>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</si>
  <si>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</si>
  <si>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</si>
  <si>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</si>
  <si>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</si>
  <si>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</si>
  <si>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</si>
  <si>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</si>
  <si>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</si>
  <si>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</si>
  <si>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</si>
  <si>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</si>
  <si>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</si>
  <si>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</si>
  <si>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</si>
  <si>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</si>
  <si>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</si>
  <si>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</si>
  <si>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</si>
  <si>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</si>
  <si>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</si>
  <si>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</si>
  <si>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</si>
  <si>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</si>
  <si>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</si>
  <si>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</si>
  <si>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</si>
  <si>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</si>
  <si>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</si>
  <si>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</si>
  <si>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</si>
  <si>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</si>
  <si>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</si>
  <si>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</si>
  <si>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</si>
  <si>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</si>
  <si>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</si>
  <si>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</si>
  <si>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</si>
  <si>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</si>
  <si>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</si>
  <si>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</si>
  <si>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</si>
  <si>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</si>
  <si>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</si>
  <si>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</si>
  <si>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</si>
  <si>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</si>
  <si>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</si>
  <si>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</si>
  <si>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</si>
  <si>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</si>
  <si>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</si>
  <si>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</si>
  <si>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</si>
  <si>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</si>
  <si>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</si>
  <si>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</si>
  <si>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</si>
  <si>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</si>
  <si>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</si>
  <si>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</si>
  <si>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</si>
  <si>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</si>
  <si>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</si>
  <si>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</si>
  <si>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</si>
  <si>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</si>
  <si>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</si>
  <si>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</si>
  <si>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</si>
  <si>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</si>
  <si>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</si>
  <si>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</si>
  <si>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</si>
  <si>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</si>
  <si>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</si>
  <si>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</si>
  <si>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</si>
  <si>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</si>
  <si>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</si>
  <si>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</si>
  <si>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</si>
  <si>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</si>
  <si>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</si>
  <si>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</si>
  <si>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</si>
  <si>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</si>
  <si>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</si>
  <si>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</si>
  <si>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</si>
  <si>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</si>
  <si>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</si>
  <si>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</si>
  <si>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</si>
  <si>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</si>
  <si>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</si>
  <si>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</si>
  <si>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</si>
  <si>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</si>
  <si>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</si>
  <si>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</si>
  <si>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</si>
  <si>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</si>
  <si>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</si>
  <si>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</si>
  <si>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</si>
  <si>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</si>
  <si>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</si>
  <si>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</si>
  <si>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</si>
  <si>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</si>
  <si>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</si>
  <si>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</si>
  <si>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</si>
  <si>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</si>
  <si>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</si>
  <si>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</si>
  <si>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</si>
  <si>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</si>
  <si>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</si>
  <si>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</si>
  <si>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</si>
  <si>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</si>
  <si>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</si>
  <si>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</si>
  <si>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</si>
  <si>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</si>
  <si>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</si>
  <si>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</si>
  <si>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</si>
  <si>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</si>
  <si>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</si>
  <si>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</si>
  <si>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</si>
  <si>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</si>
  <si>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</si>
  <si>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</si>
  <si>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</si>
  <si>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</si>
  <si>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</si>
  <si>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</si>
  <si>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</si>
  <si>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</si>
  <si>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</si>
  <si>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</si>
  <si>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</si>
  <si>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</si>
  <si>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</si>
  <si>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</si>
  <si>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</si>
  <si>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</si>
  <si>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</si>
  <si>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</si>
  <si>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</si>
  <si>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</si>
  <si>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</si>
  <si>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</si>
  <si>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</si>
  <si>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</si>
  <si>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</si>
  <si>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</si>
  <si>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</si>
  <si>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</si>
  <si>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</si>
  <si>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</si>
  <si>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</si>
  <si>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</si>
  <si>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</si>
  <si>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</si>
  <si>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</si>
  <si>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</si>
  <si>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</si>
  <si>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</si>
  <si>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</si>
  <si>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</si>
  <si>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</si>
  <si>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</si>
  <si>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</si>
  <si>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</si>
  <si>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</si>
  <si>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</si>
  <si>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</si>
  <si>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</si>
  <si>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</si>
  <si>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</si>
  <si>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</si>
  <si>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</si>
  <si>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</si>
  <si>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</si>
  <si>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</si>
  <si>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</si>
  <si>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</si>
  <si>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</si>
  <si>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</si>
  <si>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</si>
  <si>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</si>
  <si>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</si>
  <si>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</si>
  <si>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</si>
  <si>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</si>
  <si>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</si>
  <si>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</si>
  <si>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</si>
  <si>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</si>
  <si>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</si>
  <si>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</si>
  <si>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</si>
  <si>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</si>
  <si>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</si>
  <si>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</si>
  <si>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</si>
  <si>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</si>
  <si>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</si>
  <si>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</si>
  <si>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</si>
  <si>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</si>
  <si>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</si>
  <si>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</si>
  <si>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</si>
  <si>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</si>
  <si>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</si>
  <si>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</si>
  <si>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</si>
  <si>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</si>
  <si>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</si>
  <si>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</si>
  <si>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</si>
  <si>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</si>
  <si>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</si>
  <si>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</si>
  <si>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</si>
  <si>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</si>
  <si>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</si>
  <si>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</si>
  <si>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</si>
  <si>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</si>
  <si>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</si>
  <si>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</si>
  <si>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</si>
  <si>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</si>
  <si>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</si>
  <si>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</si>
  <si>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</si>
  <si>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</si>
  <si>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</si>
  <si>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</si>
  <si>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</si>
  <si>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</si>
  <si>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</si>
  <si>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</si>
  <si>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</si>
  <si>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</si>
  <si>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</si>
  <si>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</si>
  <si>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</si>
  <si>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</si>
  <si>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</si>
  <si>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</si>
  <si>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</si>
  <si>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</si>
  <si>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</si>
  <si>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</si>
  <si>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</si>
  <si>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</si>
  <si>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</si>
  <si>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</si>
  <si>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</si>
  <si>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</si>
  <si>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</si>
  <si>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</si>
  <si>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</si>
  <si>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</si>
  <si>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</si>
  <si>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</si>
  <si>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</si>
  <si>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</si>
  <si>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</si>
  <si>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</si>
  <si>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</si>
  <si>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</si>
  <si>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</si>
  <si>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</si>
  <si>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</si>
  <si>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</si>
  <si>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</si>
  <si>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</si>
  <si>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</si>
  <si>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</si>
  <si>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</si>
  <si>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</si>
  <si>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</si>
  <si>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</si>
  <si>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</si>
  <si>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</si>
  <si>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</si>
  <si>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</si>
  <si>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</si>
  <si>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</si>
  <si>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</si>
  <si>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</si>
  <si>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</si>
  <si>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</si>
  <si>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</si>
  <si>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</si>
  <si>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</si>
  <si>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</si>
  <si>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</si>
  <si>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</si>
  <si>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</si>
  <si>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</si>
  <si>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</si>
  <si>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</si>
  <si>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</si>
  <si>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</si>
  <si>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</si>
  <si>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</si>
  <si>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</si>
  <si>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</si>
  <si>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</si>
  <si>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</si>
  <si>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</si>
  <si>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</si>
  <si>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</si>
  <si>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</si>
  <si>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</si>
  <si>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</si>
  <si>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</si>
  <si>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</si>
  <si>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</si>
  <si>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</si>
  <si>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</si>
  <si>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</si>
  <si>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</si>
  <si>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</si>
  <si>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</si>
  <si>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</si>
  <si>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</si>
  <si>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</si>
  <si>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</si>
  <si>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</si>
  <si>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</si>
  <si>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</si>
  <si>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</si>
  <si>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</si>
  <si>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</si>
  <si>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</si>
  <si>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</si>
  <si>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</si>
  <si>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</si>
  <si>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</si>
  <si>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</si>
  <si>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</si>
  <si>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</si>
  <si>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</si>
  <si>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</si>
  <si>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</si>
  <si>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</si>
  <si>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</si>
  <si>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</si>
  <si>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</si>
  <si>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</si>
  <si>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</si>
  <si>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</si>
  <si>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</si>
  <si>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</si>
  <si>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</si>
  <si>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</si>
  <si>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</si>
  <si>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</si>
  <si>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</si>
  <si>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</si>
  <si>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</si>
  <si>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</si>
  <si>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</si>
  <si>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</si>
  <si>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</si>
  <si>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</si>
  <si>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</si>
  <si>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</si>
  <si>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</si>
  <si>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</si>
  <si>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</si>
  <si>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</si>
  <si>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</si>
  <si>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</si>
  <si>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</si>
  <si>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</si>
  <si>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</si>
  <si>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</si>
  <si>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</si>
  <si>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</si>
  <si>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</si>
  <si>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</si>
  <si>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</si>
  <si>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</si>
  <si>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</si>
  <si>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</si>
  <si>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</si>
  <si>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</si>
  <si>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</si>
  <si>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</si>
  <si>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</si>
  <si>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</si>
  <si>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</si>
  <si>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</si>
  <si>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</si>
  <si>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</si>
  <si>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</si>
  <si>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</si>
  <si>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</si>
  <si>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</si>
  <si>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</si>
  <si>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</si>
  <si>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</si>
  <si>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</si>
  <si>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</si>
  <si>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</si>
  <si>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</si>
  <si>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</si>
  <si>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</si>
  <si>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</si>
  <si>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</si>
  <si>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</si>
  <si>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</si>
  <si>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</si>
  <si>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</si>
  <si>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</si>
  <si>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</si>
  <si>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</si>
  <si>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</si>
  <si>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</si>
  <si>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</si>
  <si>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</si>
  <si>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</si>
  <si>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</si>
  <si>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</si>
  <si>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</si>
  <si>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</si>
  <si>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</si>
  <si>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</si>
  <si>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</si>
  <si>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</si>
  <si>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</si>
  <si>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</si>
  <si>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</si>
  <si>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</si>
  <si>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</si>
  <si>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</si>
  <si>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</si>
  <si>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</si>
  <si>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</si>
  <si>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</si>
  <si>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</si>
  <si>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</si>
  <si>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</si>
  <si>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</si>
  <si>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</si>
  <si>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</si>
  <si>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</si>
  <si>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</si>
  <si>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</si>
  <si>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</si>
  <si>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</si>
  <si>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</si>
  <si>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</si>
  <si>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</si>
  <si>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</si>
  <si>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</si>
  <si>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</si>
  <si>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</si>
  <si>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</si>
  <si>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</si>
  <si>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</si>
  <si>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</si>
  <si>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</si>
  <si>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</si>
  <si>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</si>
  <si>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</si>
  <si>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</si>
  <si>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</si>
  <si>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</si>
  <si>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</si>
  <si>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</si>
  <si>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</si>
  <si>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</si>
  <si>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</si>
  <si>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</si>
  <si>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</si>
  <si>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</si>
  <si>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</si>
  <si>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</si>
  <si>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</si>
  <si>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</si>
  <si>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</si>
  <si>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</si>
  <si>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</si>
  <si>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</si>
  <si>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</si>
  <si>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</si>
  <si>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</si>
  <si>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</si>
  <si>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</si>
  <si>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</si>
  <si>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</si>
  <si>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</si>
  <si>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</si>
  <si>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</si>
  <si>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</si>
  <si>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</si>
  <si>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</si>
  <si>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</si>
  <si>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</si>
  <si>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</si>
  <si>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</si>
  <si>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</si>
  <si>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</si>
  <si>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</si>
  <si>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</si>
  <si>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</si>
  <si>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</si>
  <si>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</si>
  <si>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</si>
  <si>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</si>
  <si>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</si>
  <si>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</si>
  <si>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</si>
  <si>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</si>
  <si>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</si>
  <si>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</si>
  <si>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</si>
  <si>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</si>
  <si>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</si>
  <si>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</si>
  <si>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</si>
  <si>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</si>
  <si>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</si>
  <si>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</si>
  <si>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</si>
  <si>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</si>
  <si>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</si>
  <si>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</si>
  <si>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</si>
  <si>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</si>
  <si>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</si>
  <si>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</si>
  <si>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</si>
  <si>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</si>
  <si>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</si>
  <si>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</si>
  <si>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</si>
  <si>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</si>
  <si>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</si>
  <si>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</si>
  <si>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</si>
  <si>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</si>
  <si>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</si>
  <si>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</si>
  <si>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</si>
  <si>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</si>
  <si>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</si>
  <si>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</si>
  <si>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</si>
  <si>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</si>
  <si>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</si>
  <si>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</si>
  <si>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</si>
  <si>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</si>
  <si>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</si>
  <si>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</si>
  <si>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</si>
  <si>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</si>
  <si>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</si>
  <si>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</si>
  <si>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</si>
  <si>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</si>
  <si>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</si>
  <si>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</si>
  <si>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</si>
  <si>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</si>
  <si>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</si>
  <si>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</si>
  <si>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</si>
  <si>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</si>
  <si>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</si>
  <si>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</si>
  <si>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</si>
  <si>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</si>
  <si>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</si>
  <si>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</si>
  <si>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</si>
  <si>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</si>
  <si>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</si>
  <si>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</si>
  <si>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</si>
  <si>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</si>
  <si>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</si>
  <si>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</si>
  <si>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</si>
  <si>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</si>
  <si>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</si>
  <si>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</si>
  <si>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</si>
  <si>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</si>
  <si>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</si>
  <si>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</si>
  <si>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</si>
  <si>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</si>
  <si>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</si>
  <si>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</si>
  <si>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</si>
  <si>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</si>
  <si>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</si>
  <si>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</si>
  <si>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</si>
  <si>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</si>
  <si>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</si>
  <si>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</si>
  <si>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</si>
  <si>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</si>
  <si>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</si>
  <si>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</si>
  <si>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</si>
  <si>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</si>
  <si>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</si>
  <si>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</si>
  <si>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</si>
  <si>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</si>
  <si>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</si>
  <si>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</si>
  <si>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</si>
  <si>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</si>
  <si>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</si>
  <si>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</si>
  <si>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</si>
  <si>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</si>
  <si>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</si>
  <si>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</si>
  <si>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</si>
  <si>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</si>
  <si>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</si>
  <si>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</si>
  <si>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</si>
  <si>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</si>
  <si>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</si>
  <si>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</si>
  <si>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</si>
  <si>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</si>
  <si>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</si>
  <si>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</si>
  <si>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</si>
  <si>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</si>
  <si>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</si>
  <si>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</si>
  <si>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</si>
  <si>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</si>
  <si>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</si>
  <si>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</si>
  <si>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</si>
  <si>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</si>
  <si>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</si>
  <si>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</si>
  <si>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</si>
  <si>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</si>
  <si>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</si>
  <si>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</si>
  <si>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</si>
  <si>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</si>
  <si>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</si>
  <si>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</si>
  <si>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</si>
  <si>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</si>
  <si>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</si>
  <si>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</si>
  <si>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</si>
  <si>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</si>
  <si>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</si>
  <si>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</si>
  <si>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</si>
  <si>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</si>
  <si>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</si>
  <si>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</si>
  <si>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</si>
  <si>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</si>
  <si>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</si>
  <si>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</si>
  <si>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</si>
  <si>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</si>
  <si>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</si>
  <si>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</si>
  <si>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</si>
  <si>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</si>
  <si>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</si>
  <si>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</si>
  <si>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</si>
  <si>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</si>
  <si>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</si>
  <si>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</si>
  <si>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</si>
  <si>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</si>
  <si>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</si>
  <si>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</si>
  <si>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</si>
  <si>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</si>
  <si>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</si>
  <si>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</si>
  <si>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</si>
  <si>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</si>
  <si>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</si>
  <si>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</si>
  <si>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</si>
  <si>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</si>
  <si>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</si>
  <si>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</si>
  <si>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</si>
  <si>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</si>
  <si>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</si>
  <si>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</si>
  <si>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</si>
  <si>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</si>
  <si>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</si>
  <si>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</si>
  <si>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</si>
  <si>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</si>
  <si>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</si>
  <si>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</si>
  <si>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</si>
  <si>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</si>
  <si>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</si>
  <si>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</si>
  <si>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</si>
  <si>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</si>
  <si>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</si>
  <si>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</si>
  <si>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</si>
  <si>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</si>
  <si>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</si>
  <si>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</si>
  <si>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</si>
  <si>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</si>
  <si>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</si>
  <si>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</si>
  <si>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</si>
  <si>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</si>
  <si>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</si>
  <si>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</si>
  <si>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</si>
  <si>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</si>
  <si>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</si>
  <si>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</si>
  <si>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</si>
  <si>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</si>
  <si>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</si>
  <si>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</si>
  <si>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</si>
  <si>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</si>
  <si>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</si>
  <si>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</si>
  <si>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</si>
  <si>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</si>
  <si>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</si>
  <si>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</si>
  <si>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</si>
  <si>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</si>
  <si>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</si>
  <si>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</si>
  <si>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</si>
  <si>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</si>
  <si>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</si>
  <si>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</si>
  <si>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</si>
  <si>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</si>
  <si>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</si>
  <si>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</si>
  <si>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</si>
  <si>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</si>
  <si>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</si>
  <si>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</si>
  <si>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</si>
  <si>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</si>
  <si>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</si>
  <si>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</si>
  <si>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</si>
  <si>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</si>
  <si>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</si>
  <si>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</si>
  <si>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</si>
  <si>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</si>
  <si>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</si>
  <si>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</si>
  <si>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</si>
  <si>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</si>
  <si>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</si>
  <si>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</si>
  <si>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</si>
  <si>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</si>
  <si>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</si>
  <si>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</si>
  <si>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</si>
  <si>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</si>
  <si>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</si>
  <si>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</si>
  <si>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</si>
  <si>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</si>
  <si>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</si>
  <si>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</si>
  <si>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</si>
  <si>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</si>
  <si>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</si>
  <si>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</si>
  <si>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</si>
  <si>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</si>
  <si>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</si>
  <si>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</si>
  <si>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</si>
  <si>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</si>
  <si>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</si>
  <si>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</si>
  <si>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</si>
  <si>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</si>
  <si>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</si>
  <si>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</si>
  <si>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</si>
  <si>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</si>
  <si>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</si>
  <si>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</si>
  <si>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</si>
  <si>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</si>
  <si>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</si>
  <si>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</si>
  <si>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</si>
  <si>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</si>
  <si>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</si>
  <si>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</si>
  <si>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</si>
  <si>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</si>
  <si>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</si>
  <si>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</si>
  <si>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</si>
  <si>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</si>
  <si>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</si>
  <si>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</si>
  <si>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</si>
  <si>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</si>
  <si>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</si>
  <si>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</si>
  <si>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</si>
  <si>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</si>
  <si>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</si>
  <si>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</si>
  <si>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</si>
  <si>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</si>
  <si>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</si>
  <si>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</si>
  <si>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</si>
  <si>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</si>
  <si>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</si>
  <si>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</si>
  <si>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</si>
  <si>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</si>
  <si>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</si>
  <si>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</si>
  <si>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</si>
  <si>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</si>
  <si>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</si>
  <si>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</si>
  <si>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</si>
  <si>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</si>
  <si>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</si>
  <si>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</si>
  <si>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</si>
  <si>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</si>
  <si>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</si>
  <si>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</si>
  <si>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</si>
  <si>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</si>
  <si>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</si>
  <si>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</si>
  <si>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</si>
  <si>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</si>
  <si>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</si>
  <si>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</si>
  <si>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</si>
  <si>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</si>
  <si>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</si>
  <si>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</si>
  <si>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</si>
  <si>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</si>
  <si>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</si>
  <si>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</si>
  <si>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</si>
  <si>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</si>
  <si>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</si>
  <si>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</si>
  <si>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</si>
  <si>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</si>
  <si>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</si>
  <si>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</si>
  <si>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</si>
  <si>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</si>
  <si>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</si>
  <si>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</si>
  <si>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</si>
  <si>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</si>
  <si>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</si>
  <si>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</si>
  <si>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</si>
  <si>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</si>
  <si>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</si>
  <si>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</si>
  <si>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</si>
  <si>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</si>
  <si>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</si>
  <si>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</si>
  <si>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</si>
  <si>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</si>
  <si>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</si>
  <si>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</si>
  <si>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</si>
  <si>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</si>
  <si>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</si>
  <si>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</si>
  <si>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</si>
  <si>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</si>
  <si>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</si>
  <si>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</si>
  <si>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</si>
  <si>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</si>
  <si>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</si>
  <si>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</si>
  <si>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</si>
  <si>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</si>
  <si>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</si>
  <si>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</si>
  <si>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</si>
  <si>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</si>
  <si>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</si>
  <si>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</si>
  <si>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</si>
  <si>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</si>
  <si>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</si>
  <si>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</si>
  <si>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</si>
  <si>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</si>
  <si>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</si>
  <si>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</si>
  <si>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</si>
  <si>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</si>
  <si>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</si>
  <si>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</si>
  <si>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</si>
  <si>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</si>
  <si>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</si>
  <si>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</si>
  <si>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</si>
  <si>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</si>
  <si>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</si>
  <si>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</si>
  <si>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</si>
  <si>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</si>
  <si>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</si>
  <si>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</si>
  <si>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</si>
  <si>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</si>
  <si>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</si>
  <si>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</si>
  <si>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</si>
  <si>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</si>
  <si>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</si>
  <si>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</si>
  <si>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</si>
  <si>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</si>
  <si>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</si>
  <si>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</si>
  <si>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</si>
  <si>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</si>
  <si>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</si>
  <si>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</si>
  <si>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</si>
  <si>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</si>
  <si>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</si>
  <si>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</si>
  <si>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</si>
  <si>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</si>
  <si>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</si>
  <si>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</si>
  <si>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</si>
  <si>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</si>
  <si>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</si>
  <si>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</si>
  <si>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</si>
  <si>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</si>
  <si>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</si>
  <si>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</si>
  <si>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</si>
  <si>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</si>
  <si>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</si>
  <si>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</si>
  <si>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</si>
  <si>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</si>
  <si>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</si>
  <si>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</si>
  <si>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</si>
  <si>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</si>
  <si>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</si>
  <si>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</si>
  <si>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</si>
  <si>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</si>
  <si>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</si>
  <si>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</si>
  <si>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</si>
  <si>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</si>
  <si>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</si>
  <si>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</si>
  <si>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</si>
  <si>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</si>
  <si>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</si>
  <si>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</si>
  <si>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</si>
  <si>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</si>
  <si>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</si>
  <si>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</si>
  <si>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</si>
  <si>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</si>
  <si>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</si>
  <si>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</si>
  <si>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</si>
  <si>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</si>
  <si>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</si>
  <si>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</si>
  <si>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</si>
  <si>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</si>
  <si>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</si>
  <si>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</si>
  <si>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</si>
  <si>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</si>
  <si>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</si>
  <si>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</si>
  <si>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</si>
  <si>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</si>
  <si>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</si>
  <si>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</si>
  <si>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</si>
  <si>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</si>
  <si>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</si>
  <si>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</si>
  <si>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</si>
  <si>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</si>
  <si>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</si>
  <si>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</si>
  <si>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</si>
  <si>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</si>
  <si>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</si>
  <si>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</si>
  <si>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</si>
  <si>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</si>
  <si>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</si>
  <si>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</si>
  <si>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</si>
  <si>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</si>
  <si>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</si>
  <si>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</si>
  <si>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</si>
  <si>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</si>
  <si>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</si>
  <si>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</si>
  <si>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</si>
  <si>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</si>
  <si>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</si>
  <si>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</si>
  <si>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</si>
  <si>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</si>
  <si>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</si>
  <si>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</si>
  <si>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</si>
  <si>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</si>
  <si>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</si>
  <si>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</si>
  <si>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</si>
  <si>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</si>
  <si>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</si>
  <si>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</si>
  <si>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</si>
  <si>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</si>
  <si>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</si>
  <si>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</si>
  <si>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</si>
  <si>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</si>
  <si>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</si>
  <si>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</si>
  <si>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</si>
  <si>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</si>
  <si>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</si>
  <si>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</si>
  <si>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</si>
  <si>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</si>
  <si>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</si>
  <si>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</si>
  <si>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</si>
  <si>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</si>
  <si>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</si>
  <si>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</si>
  <si>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</si>
  <si>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</si>
  <si>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</si>
  <si>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</si>
  <si>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</si>
  <si>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</si>
  <si>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</si>
  <si>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</si>
  <si>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</si>
  <si>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</si>
  <si>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</si>
  <si>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</si>
  <si>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</si>
  <si>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</si>
  <si>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</si>
  <si>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</si>
  <si>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</si>
  <si>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</si>
  <si>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</si>
  <si>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</si>
  <si>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</si>
  <si>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</si>
  <si>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</si>
  <si>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</si>
  <si>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</si>
  <si>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</si>
  <si>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</si>
  <si>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</si>
  <si>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</si>
  <si>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</si>
  <si>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</si>
  <si>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</si>
  <si>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</si>
  <si>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</si>
  <si>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</si>
  <si>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</si>
  <si>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</si>
  <si>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</si>
  <si>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</si>
  <si>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</si>
  <si>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</si>
  <si>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</si>
  <si>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</si>
  <si>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</si>
  <si>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</si>
  <si>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</si>
  <si>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</si>
  <si>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</si>
  <si>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</si>
  <si>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</si>
  <si>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</si>
  <si>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</si>
  <si>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</si>
  <si>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</si>
  <si>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</si>
  <si>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</si>
  <si>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</si>
  <si>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</si>
  <si>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</si>
  <si>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</si>
  <si>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</si>
  <si>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</si>
  <si>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</si>
  <si>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</si>
  <si>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</si>
  <si>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</si>
  <si>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</si>
  <si>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</si>
  <si>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</si>
  <si>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</si>
  <si>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</si>
  <si>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</si>
  <si>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</si>
  <si>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</si>
  <si>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</si>
  <si>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</si>
  <si>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</si>
  <si>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</si>
  <si>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</si>
  <si>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</si>
  <si>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</si>
  <si>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</si>
  <si>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</si>
  <si>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</si>
  <si>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</si>
  <si>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</si>
  <si>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</si>
  <si>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</si>
  <si>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</si>
  <si>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</si>
  <si>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</si>
  <si>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</si>
  <si>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</si>
  <si>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</si>
  <si>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</si>
  <si>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</si>
  <si>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</si>
  <si>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</si>
  <si>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</si>
  <si>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</si>
  <si>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</si>
  <si>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</si>
  <si>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</si>
  <si>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</si>
  <si>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</si>
  <si>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</si>
  <si>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</si>
  <si>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</si>
  <si>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</si>
  <si>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</si>
  <si>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</si>
  <si>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</si>
  <si>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</si>
  <si>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</si>
  <si>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</si>
  <si>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</si>
  <si>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</si>
  <si>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</si>
  <si>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</si>
  <si>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</si>
  <si>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</si>
  <si>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</si>
  <si>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</si>
  <si>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</si>
  <si>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</si>
  <si>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</si>
  <si>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</si>
  <si>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</si>
  <si>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</si>
  <si>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</si>
  <si>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</si>
  <si>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</si>
  <si>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</si>
  <si>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</si>
  <si>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</si>
  <si>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</si>
  <si>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</si>
  <si>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</si>
  <si>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</si>
  <si>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</si>
  <si>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</si>
  <si>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</si>
  <si>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</si>
  <si>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</si>
  <si>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</si>
  <si>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</si>
  <si>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</si>
  <si>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</si>
  <si>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</si>
  <si>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</si>
  <si>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</si>
  <si>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</si>
  <si>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</si>
  <si>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</si>
  <si>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</si>
  <si>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</si>
  <si>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</si>
  <si>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</si>
  <si>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</si>
  <si>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</si>
  <si>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</si>
  <si>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</si>
  <si>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</si>
  <si>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</si>
  <si>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</si>
  <si>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</si>
  <si>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</si>
  <si>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</si>
  <si>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</si>
  <si>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</si>
  <si>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</si>
  <si>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</si>
  <si>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</si>
  <si>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</si>
  <si>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</si>
  <si>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</si>
  <si>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</si>
  <si>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</si>
  <si>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</si>
  <si>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</si>
  <si>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</si>
  <si>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</si>
  <si>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</si>
  <si>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</si>
  <si>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</si>
  <si>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</si>
  <si>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</si>
  <si>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</si>
  <si>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</si>
  <si>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</si>
  <si>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</si>
  <si>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</si>
  <si>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</si>
  <si>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</si>
  <si>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</si>
  <si>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</si>
  <si>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</si>
  <si>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</si>
  <si>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</si>
  <si>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</si>
  <si>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</si>
  <si>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</si>
  <si>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</si>
  <si>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</si>
  <si>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</si>
  <si>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</si>
  <si>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</si>
  <si>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</si>
  <si>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</si>
  <si>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</si>
  <si>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</si>
  <si>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</si>
  <si>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</si>
  <si>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</si>
  <si>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</si>
  <si>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</si>
  <si>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</si>
  <si>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</si>
  <si>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</si>
  <si>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</si>
  <si>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</si>
  <si>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</si>
  <si>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</si>
  <si>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</si>
  <si>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</si>
  <si>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</si>
  <si>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</si>
  <si>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</si>
  <si>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</si>
  <si>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</si>
  <si>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</si>
  <si>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</si>
  <si>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</si>
  <si>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</si>
  <si>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</si>
  <si>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</si>
  <si>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</si>
  <si>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</si>
  <si>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</si>
  <si>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</si>
  <si>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</si>
  <si>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</si>
  <si>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</si>
  <si>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</si>
  <si>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</si>
  <si>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</si>
  <si>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</si>
  <si>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</si>
  <si>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</si>
  <si>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</si>
  <si>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</si>
  <si>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</si>
  <si>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</si>
  <si>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</si>
  <si>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</si>
  <si>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</si>
  <si>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</si>
  <si>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</si>
  <si>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</si>
  <si>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</si>
  <si>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</si>
  <si>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</si>
  <si>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</si>
  <si>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</si>
  <si>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</si>
  <si>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</si>
  <si>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</si>
  <si>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</si>
  <si>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</si>
  <si>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</si>
  <si>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</si>
  <si>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</si>
  <si>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</si>
  <si>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</si>
  <si>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</si>
  <si>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</si>
  <si>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</si>
  <si>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</si>
  <si>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</si>
  <si>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</si>
  <si>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</si>
  <si>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</si>
  <si>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</si>
  <si>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</si>
  <si>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</si>
  <si>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</si>
  <si>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</si>
  <si>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</si>
  <si>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</si>
  <si>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</si>
  <si>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</si>
  <si>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</si>
  <si>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</si>
  <si>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</si>
  <si>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</si>
  <si>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</si>
  <si>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</si>
  <si>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</si>
  <si>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</si>
  <si>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</si>
  <si>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</si>
  <si>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</si>
  <si>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</si>
  <si>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</si>
  <si>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</si>
  <si>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</si>
  <si>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</si>
  <si>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</si>
  <si>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</si>
  <si>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</si>
  <si>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</si>
  <si>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</si>
  <si>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</si>
  <si>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</si>
  <si>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</si>
  <si>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</si>
  <si>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</si>
  <si>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</si>
  <si>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</si>
  <si>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</si>
  <si>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</si>
  <si>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</si>
  <si>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</si>
  <si>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</si>
  <si>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</si>
  <si>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</si>
  <si>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</si>
  <si>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</si>
  <si>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</si>
  <si>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</si>
  <si>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</si>
  <si>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</si>
  <si>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</si>
  <si>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</si>
  <si>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</si>
  <si>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</si>
  <si>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</si>
  <si>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</si>
  <si>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</si>
  <si>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</si>
  <si>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</si>
  <si>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</si>
  <si>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</si>
  <si>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</si>
  <si>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</si>
  <si>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</si>
  <si>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</si>
  <si>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</si>
  <si>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</si>
  <si>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</si>
  <si>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</si>
  <si>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</si>
  <si>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</si>
  <si>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</si>
  <si>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</si>
  <si>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</si>
  <si>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</si>
  <si>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</si>
  <si>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</si>
  <si>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</si>
  <si>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</si>
  <si>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</si>
  <si>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</si>
  <si>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</si>
  <si>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</si>
  <si>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</si>
  <si>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</si>
  <si>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</si>
  <si>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</si>
  <si>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</si>
  <si>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</si>
  <si>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</si>
  <si>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</si>
  <si>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</si>
  <si>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</si>
  <si>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</si>
  <si>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</si>
  <si>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</si>
  <si>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</si>
  <si>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</si>
  <si>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</si>
  <si>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</si>
  <si>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</si>
  <si>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</si>
  <si>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</si>
  <si>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</si>
  <si>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</si>
  <si>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</si>
  <si>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</si>
  <si>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</si>
  <si>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</si>
  <si>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</si>
  <si>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</si>
  <si>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</si>
  <si>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</si>
  <si>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</si>
  <si>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</si>
  <si>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</si>
  <si>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</si>
  <si>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</si>
  <si>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</si>
  <si>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</si>
  <si>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</si>
  <si>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</si>
  <si>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</si>
  <si>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</si>
  <si>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</si>
  <si>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</si>
  <si>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</si>
  <si>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</si>
  <si>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</si>
  <si>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</si>
  <si>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</si>
  <si>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</si>
  <si>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</si>
  <si>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</si>
  <si>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</si>
  <si>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</si>
  <si>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</si>
  <si>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</si>
  <si>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</si>
  <si>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</si>
  <si>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</si>
  <si>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</si>
  <si>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</si>
  <si>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</si>
  <si>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</si>
  <si>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</si>
  <si>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</si>
  <si>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</si>
  <si>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</si>
  <si>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</si>
  <si>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</si>
  <si>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</si>
  <si>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</si>
  <si>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</si>
  <si>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</si>
  <si>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</si>
  <si>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</si>
  <si>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</si>
  <si>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</si>
  <si>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</si>
  <si>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</si>
  <si>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</si>
  <si>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</si>
  <si>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</si>
  <si>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</si>
  <si>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</si>
  <si>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</si>
  <si>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</si>
  <si>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</si>
  <si>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</si>
  <si>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</si>
  <si>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</si>
  <si>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</si>
  <si>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</si>
  <si>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</si>
  <si>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</si>
  <si>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</si>
  <si>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</si>
  <si>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</si>
  <si>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</si>
  <si>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</si>
  <si>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</si>
  <si>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</si>
  <si>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</si>
  <si>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</si>
  <si>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</si>
  <si>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</si>
  <si>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</si>
  <si>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</si>
  <si>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</si>
  <si>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</si>
  <si>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</si>
  <si>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</si>
  <si>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</si>
  <si>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</si>
  <si>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</si>
  <si>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</si>
  <si>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</si>
  <si>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</si>
  <si>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</si>
  <si>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</si>
  <si>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</si>
  <si>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</si>
  <si>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</si>
  <si>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</si>
  <si>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</si>
  <si>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</si>
  <si>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</si>
  <si>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</si>
  <si>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</si>
  <si>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</si>
  <si>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</si>
  <si>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</si>
  <si>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</si>
  <si>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</si>
  <si>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</si>
  <si>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</si>
  <si>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</si>
  <si>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</si>
  <si>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</si>
  <si>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</si>
  <si>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</si>
  <si>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</si>
  <si>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</si>
  <si>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</si>
  <si>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</si>
  <si>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</si>
  <si>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</si>
  <si>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</si>
  <si>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</si>
  <si>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</si>
  <si>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</si>
  <si>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</si>
  <si>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</si>
  <si>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</si>
  <si>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</si>
  <si>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</si>
  <si>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</si>
  <si>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</si>
  <si>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</si>
  <si>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</si>
  <si>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</si>
  <si>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</si>
  <si>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</si>
  <si>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</si>
  <si>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</si>
  <si>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</si>
  <si>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</si>
  <si>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</si>
  <si>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</si>
  <si>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</si>
  <si>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</si>
  <si>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</si>
  <si>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</si>
  <si>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</si>
  <si>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</si>
  <si>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</si>
  <si>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</si>
  <si>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</si>
  <si>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</si>
  <si>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</si>
  <si>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</si>
  <si>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</si>
  <si>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</si>
  <si>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</si>
  <si>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</si>
  <si>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</si>
  <si>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</si>
  <si>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</si>
  <si>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</si>
  <si>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</si>
  <si>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</si>
  <si>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</si>
  <si>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</si>
  <si>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</si>
  <si>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</si>
  <si>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</si>
  <si>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</si>
  <si>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</si>
  <si>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</si>
  <si>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</si>
  <si>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</si>
  <si>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</si>
  <si>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</si>
  <si>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</si>
  <si>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</si>
  <si>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</si>
  <si>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</si>
  <si>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</si>
  <si>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</si>
  <si>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</si>
  <si>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</si>
  <si>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</si>
  <si>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</si>
  <si>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</si>
  <si>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</si>
  <si>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</si>
  <si>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</si>
  <si>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</si>
  <si>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</si>
  <si>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</si>
  <si>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</si>
  <si>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</si>
  <si>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</si>
  <si>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</si>
  <si>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</si>
  <si>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</si>
  <si>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</si>
  <si>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</si>
  <si>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</si>
  <si>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</si>
  <si>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</si>
  <si>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</si>
  <si>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</si>
  <si>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</si>
  <si>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</si>
  <si>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</si>
  <si>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</si>
  <si>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</si>
  <si>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</si>
  <si>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</si>
  <si>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</si>
  <si>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</si>
  <si>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</si>
  <si>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</si>
  <si>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</si>
  <si>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</si>
  <si>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</si>
  <si>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</si>
  <si>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</si>
  <si>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</si>
  <si>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</si>
  <si>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</si>
  <si>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</si>
  <si>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</si>
  <si>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</si>
  <si>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</si>
  <si>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</si>
  <si>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</si>
  <si>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</si>
  <si>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</si>
  <si>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</si>
  <si>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</si>
  <si>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</si>
  <si>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</si>
  <si>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</si>
  <si>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</si>
  <si>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</si>
  <si>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</si>
  <si>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</si>
  <si>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</si>
  <si>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</si>
  <si>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</si>
  <si>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</si>
  <si>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</si>
  <si>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</si>
  <si>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</si>
  <si>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</si>
  <si>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</si>
  <si>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</si>
  <si>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</si>
  <si>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</si>
  <si>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</si>
  <si>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</si>
  <si>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</si>
  <si>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</si>
  <si>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</si>
  <si>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</si>
  <si>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</si>
  <si>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</si>
  <si>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</si>
  <si>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</si>
  <si>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</si>
  <si>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</si>
  <si>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</si>
  <si>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</si>
  <si>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</si>
  <si>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</si>
  <si>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</si>
  <si>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</si>
  <si>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</si>
  <si>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</si>
  <si>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</si>
  <si>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</si>
  <si>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</si>
  <si>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</si>
  <si>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</si>
  <si>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</si>
  <si>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</si>
  <si>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</si>
  <si>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</si>
  <si>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</si>
  <si>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</si>
  <si>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</si>
  <si>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</si>
  <si>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</si>
  <si>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</si>
  <si>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</si>
  <si>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</si>
  <si>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</si>
  <si>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</si>
  <si>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</si>
  <si>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</si>
  <si>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</si>
  <si>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</si>
  <si>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</si>
  <si>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</si>
  <si>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</si>
  <si>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</si>
  <si>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</si>
  <si>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</si>
  <si>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</si>
  <si>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</si>
  <si>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</si>
  <si>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</si>
  <si>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</si>
  <si>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</si>
  <si>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</si>
  <si>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</si>
  <si>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</si>
  <si>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</si>
  <si>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</si>
  <si>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</si>
  <si>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</si>
  <si>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</si>
  <si>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</si>
  <si>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</si>
  <si>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</si>
  <si>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</si>
  <si>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</si>
  <si>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</si>
  <si>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</si>
  <si>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</si>
  <si>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</si>
  <si>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</si>
  <si>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</si>
  <si>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</si>
  <si>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</si>
  <si>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</si>
  <si>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</si>
  <si>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</si>
  <si>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</si>
  <si>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</si>
  <si>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</si>
  <si>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</si>
  <si>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</si>
  <si>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</si>
  <si>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</si>
  <si>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</si>
  <si>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</si>
  <si>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</si>
  <si>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</si>
  <si>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</si>
  <si>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</si>
  <si>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</si>
  <si>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</si>
  <si>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</si>
  <si>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</si>
  <si>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</si>
  <si>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</si>
  <si>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</si>
  <si>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</si>
  <si>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</si>
  <si>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</si>
  <si>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</si>
  <si>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</si>
  <si>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</si>
  <si>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</si>
  <si>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</si>
  <si>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</si>
  <si>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</si>
  <si>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</si>
  <si>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</si>
  <si>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</si>
  <si>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</si>
  <si>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</si>
  <si>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</si>
  <si>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</si>
  <si>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</si>
  <si>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</si>
  <si>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</si>
  <si>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</si>
  <si>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</si>
  <si>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</si>
  <si>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</si>
  <si>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</si>
  <si>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</si>
  <si>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</si>
  <si>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</si>
  <si>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</si>
  <si>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</si>
  <si>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</si>
  <si>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</si>
  <si>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</si>
  <si>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</si>
  <si>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</si>
  <si>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</si>
  <si>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</si>
  <si>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</si>
  <si>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</si>
  <si>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</si>
  <si>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</si>
  <si>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</si>
  <si>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</si>
  <si>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</si>
  <si>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</si>
  <si>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</si>
  <si>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</si>
  <si>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</si>
  <si>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</si>
  <si>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</si>
  <si>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</si>
  <si>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</si>
  <si>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</si>
  <si>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</si>
  <si>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</si>
  <si>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</si>
  <si>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</si>
  <si>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</si>
  <si>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</si>
  <si>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</si>
  <si>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</si>
  <si>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</si>
  <si>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</si>
  <si>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</si>
  <si>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</si>
  <si>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</si>
  <si>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</si>
  <si>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</si>
  <si>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</si>
  <si>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</si>
  <si>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</si>
  <si>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</si>
  <si>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</si>
  <si>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</si>
  <si>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</si>
  <si>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</si>
  <si>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</si>
  <si>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</si>
  <si>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</si>
  <si>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</si>
  <si>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</si>
  <si>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</si>
  <si>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</si>
  <si>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</si>
  <si>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</si>
  <si>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</si>
  <si>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</si>
  <si>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</si>
  <si>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</si>
  <si>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</si>
  <si>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</si>
  <si>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</si>
  <si>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</si>
  <si>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</si>
  <si>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</si>
  <si>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</si>
  <si>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</si>
  <si>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</si>
  <si>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</si>
  <si>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</si>
  <si>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</si>
  <si>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</si>
  <si>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</si>
  <si>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</si>
  <si>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</si>
  <si>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</si>
  <si>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</si>
  <si>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</si>
  <si>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</si>
  <si>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</si>
  <si>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</si>
  <si>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</si>
  <si>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</si>
  <si>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</si>
  <si>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</si>
  <si>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</si>
  <si>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</si>
  <si>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</si>
  <si>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</si>
  <si>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</si>
  <si>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</si>
  <si>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</si>
  <si>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</si>
  <si>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</si>
  <si>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</si>
  <si>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</si>
  <si>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</si>
  <si>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</si>
  <si>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</si>
  <si>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</si>
  <si>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</si>
  <si>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</si>
  <si>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</si>
  <si>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</si>
  <si>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</si>
  <si>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</si>
  <si>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</si>
  <si>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</si>
  <si>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</si>
  <si>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</si>
  <si>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</si>
  <si>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</si>
  <si>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</si>
  <si>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</si>
  <si>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</si>
  <si>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</si>
  <si>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</si>
  <si>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</si>
  <si>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</si>
  <si>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</si>
  <si>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</si>
  <si>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</si>
  <si>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</si>
  <si>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</si>
  <si>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</si>
  <si>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</si>
  <si>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</si>
  <si>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</si>
  <si>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</si>
  <si>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</si>
  <si>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</si>
  <si>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</si>
  <si>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</si>
  <si>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</si>
  <si>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</si>
  <si>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</si>
  <si>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</si>
  <si>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</si>
  <si>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</si>
  <si>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</si>
  <si>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</si>
  <si>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</si>
  <si>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</si>
  <si>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</si>
  <si>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</si>
  <si>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</si>
  <si>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</si>
  <si>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</si>
  <si>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</si>
  <si>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</si>
  <si>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</si>
  <si>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</si>
  <si>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</si>
  <si>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</si>
  <si>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</si>
  <si>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</si>
  <si>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</si>
  <si>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</si>
  <si>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</si>
  <si>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</si>
  <si>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</si>
  <si>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</si>
  <si>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</si>
  <si>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</si>
  <si>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</si>
  <si>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</si>
  <si>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</si>
  <si>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</si>
  <si>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</si>
  <si>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</si>
  <si>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</si>
  <si>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</si>
  <si>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</si>
  <si>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</si>
  <si>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</si>
  <si>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</si>
  <si>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</si>
  <si>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</si>
  <si>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</si>
  <si>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</si>
  <si>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</si>
  <si>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</si>
  <si>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</si>
  <si>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</si>
  <si>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</si>
  <si>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</si>
  <si>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</si>
  <si>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</si>
  <si>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</si>
  <si>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</si>
  <si>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</si>
  <si>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</si>
  <si>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</si>
  <si>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</si>
  <si>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</si>
  <si>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</si>
  <si>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</si>
  <si>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</si>
  <si>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</si>
  <si>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</si>
  <si>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</si>
  <si>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</si>
  <si>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</si>
  <si>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</si>
  <si>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</si>
  <si>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</si>
  <si>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</si>
  <si>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</si>
  <si>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</si>
  <si>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</si>
  <si>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</si>
  <si>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</si>
  <si>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</si>
  <si>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</si>
  <si>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</si>
  <si>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</si>
  <si>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</si>
  <si>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</si>
  <si>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</si>
  <si>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</si>
  <si>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</si>
  <si>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</si>
  <si>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</si>
  <si>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</si>
  <si>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</si>
  <si>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</si>
  <si>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</si>
  <si>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</si>
  <si>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</si>
  <si>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</si>
  <si>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</si>
  <si>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</si>
  <si>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</si>
  <si>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</si>
  <si>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</si>
  <si>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</si>
  <si>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</si>
  <si>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</si>
  <si>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</si>
  <si>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</si>
  <si>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</si>
  <si>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</si>
  <si>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</si>
  <si>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</si>
  <si>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</si>
  <si>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</si>
  <si>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</si>
  <si>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</si>
  <si>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</si>
  <si>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</si>
  <si>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</si>
  <si>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</si>
  <si>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</si>
  <si>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</si>
  <si>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</si>
  <si>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</si>
  <si>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</si>
  <si>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</si>
  <si>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</si>
  <si>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</si>
  <si>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</si>
  <si>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</si>
  <si>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</si>
  <si>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</si>
  <si>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</si>
  <si>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</si>
  <si>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</si>
  <si>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</si>
  <si>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</si>
  <si>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</si>
  <si>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</si>
  <si>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</si>
  <si>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</si>
  <si>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</si>
  <si>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</si>
  <si>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</si>
  <si>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</si>
  <si>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</si>
  <si>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</si>
  <si>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</si>
  <si>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</si>
  <si>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</si>
  <si>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</si>
  <si>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</si>
  <si>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</si>
  <si>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</si>
  <si>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</si>
  <si>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</si>
  <si>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</si>
  <si>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</si>
  <si>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</si>
  <si>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</si>
  <si>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</si>
  <si>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</si>
  <si>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</si>
  <si>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</si>
  <si>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</si>
  <si>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</si>
  <si>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</si>
  <si>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</si>
  <si>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</si>
  <si>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</si>
  <si>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</si>
  <si>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</si>
  <si>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</si>
  <si>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</si>
  <si>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</si>
  <si>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</si>
  <si>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</si>
  <si>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</si>
  <si>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</si>
  <si>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</si>
  <si>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</si>
  <si>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</si>
  <si>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</si>
  <si>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</si>
  <si>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</si>
  <si>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</si>
  <si>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</si>
  <si>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</si>
  <si>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</si>
  <si>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</si>
  <si>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</si>
  <si>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</si>
  <si>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</si>
  <si>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</si>
  <si>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</si>
  <si>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</si>
  <si>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</si>
  <si>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</si>
  <si>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</si>
  <si>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</si>
  <si>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</si>
  <si>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</si>
  <si>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</si>
  <si>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</si>
  <si>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</si>
  <si>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</si>
  <si>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</si>
  <si>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</si>
  <si>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</si>
  <si>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</si>
  <si>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</si>
  <si>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</si>
  <si>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</si>
  <si>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</si>
  <si>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</si>
  <si>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</si>
  <si>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</si>
  <si>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</si>
  <si>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</si>
  <si>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</si>
  <si>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</si>
  <si>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</si>
  <si>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</si>
  <si>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</si>
  <si>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</si>
  <si>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</si>
  <si>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</si>
  <si>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</si>
  <si>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</si>
  <si>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</si>
  <si>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</si>
  <si>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</si>
  <si>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</si>
  <si>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</si>
  <si>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</si>
  <si>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</si>
  <si>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</si>
  <si>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</si>
  <si>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</si>
  <si>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</si>
  <si>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</si>
  <si>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</si>
  <si>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</si>
  <si>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</si>
  <si>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</si>
  <si>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</si>
  <si>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</si>
  <si>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</si>
  <si>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</si>
  <si>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</si>
  <si>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</si>
  <si>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</si>
  <si>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</si>
  <si>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</si>
  <si>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</si>
  <si>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</si>
  <si>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</si>
  <si>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</si>
  <si>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</si>
  <si>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</si>
  <si>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</si>
  <si>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</si>
  <si>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</si>
  <si>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</si>
  <si>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</si>
  <si>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</si>
  <si>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</si>
  <si>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</si>
  <si>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</si>
  <si>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</si>
  <si>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</si>
  <si>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</si>
  <si>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</si>
  <si>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</si>
  <si>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</si>
  <si>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</si>
  <si>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</si>
  <si>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</si>
  <si>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</si>
  <si>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</si>
  <si>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</si>
  <si>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</si>
  <si>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</si>
  <si>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</si>
  <si>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</si>
  <si>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</si>
  <si>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</si>
  <si>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</si>
  <si>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</si>
  <si>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</si>
  <si>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</si>
  <si>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</si>
  <si>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</si>
  <si>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</si>
  <si>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</si>
  <si>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</si>
  <si>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</si>
  <si>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</si>
  <si>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</si>
  <si>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</si>
  <si>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</si>
  <si>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</si>
  <si>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</si>
  <si>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</si>
  <si>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</si>
  <si>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</si>
  <si>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</si>
  <si>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</si>
  <si>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</si>
  <si>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</si>
  <si>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</si>
  <si>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</si>
  <si>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</si>
  <si>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</si>
  <si>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</si>
  <si>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</si>
  <si>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</si>
  <si>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</si>
  <si>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</si>
  <si>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</si>
  <si>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</si>
  <si>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</si>
  <si>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</si>
  <si>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</si>
  <si>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</si>
  <si>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</si>
  <si>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</si>
  <si>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</si>
  <si>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</si>
  <si>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</si>
  <si>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</si>
  <si>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</si>
  <si>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</si>
  <si>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</si>
  <si>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</si>
  <si>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</si>
  <si>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</si>
  <si>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</si>
  <si>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</si>
  <si>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</si>
  <si>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</si>
  <si>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</si>
  <si>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</si>
  <si>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</si>
  <si>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</si>
  <si>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</si>
  <si>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</si>
  <si>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</si>
  <si>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</si>
  <si>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</si>
  <si>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</si>
  <si>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</si>
  <si>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</si>
  <si>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</si>
  <si>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</si>
  <si>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</si>
  <si>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</si>
  <si>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</si>
  <si>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</si>
  <si>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</si>
  <si>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</si>
  <si>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</si>
  <si>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</si>
  <si>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</si>
  <si>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</si>
  <si>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</si>
  <si>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</si>
  <si>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</si>
  <si>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</si>
  <si>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</si>
  <si>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</si>
  <si>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</si>
  <si>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</si>
  <si>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</si>
  <si>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</si>
  <si>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</si>
  <si>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</si>
  <si>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</si>
  <si>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</si>
  <si>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</si>
  <si>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</si>
  <si>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</si>
  <si>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</si>
  <si>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</si>
  <si>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</si>
  <si>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</si>
  <si>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</si>
  <si>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</si>
  <si>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</si>
  <si>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</si>
  <si>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</si>
  <si>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</si>
  <si>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</si>
  <si>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</si>
  <si>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</si>
  <si>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</si>
  <si>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</si>
  <si>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</si>
  <si>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</si>
  <si>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</si>
  <si>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</si>
  <si>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</si>
  <si>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</si>
  <si>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</si>
  <si>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</si>
  <si>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</si>
  <si>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</si>
  <si>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</si>
  <si>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</si>
  <si>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</si>
  <si>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</si>
  <si>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</si>
  <si>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</si>
  <si>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</si>
  <si>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</si>
  <si>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</si>
  <si>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</si>
  <si>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</si>
  <si>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</si>
  <si>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</si>
  <si>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</si>
  <si>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</si>
  <si>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</si>
  <si>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</si>
  <si>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</si>
  <si>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</si>
  <si>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</si>
  <si>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</si>
  <si>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</si>
  <si>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</si>
  <si>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</si>
  <si>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</si>
  <si>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</si>
  <si>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</si>
  <si>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</si>
  <si>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</si>
  <si>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</si>
  <si>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</si>
  <si>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</si>
  <si>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</si>
  <si>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</si>
  <si>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</si>
  <si>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</si>
  <si>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</si>
  <si>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</si>
  <si>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</si>
  <si>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</si>
  <si>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</si>
  <si>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</si>
  <si>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</si>
  <si>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</si>
  <si>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</si>
  <si>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</si>
  <si>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</si>
  <si>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</si>
  <si>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</si>
  <si>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</si>
  <si>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</si>
  <si>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</si>
  <si>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</si>
  <si>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</si>
  <si>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</si>
  <si>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</si>
  <si>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</si>
  <si>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</si>
  <si>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</si>
  <si>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</si>
  <si>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</si>
  <si>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</si>
  <si>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</si>
  <si>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</si>
  <si>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</si>
  <si>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</si>
  <si>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</si>
  <si>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</si>
  <si>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</si>
  <si>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</si>
  <si>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</si>
  <si>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</si>
  <si>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</si>
  <si>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</si>
  <si>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</si>
  <si>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</si>
  <si>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</si>
  <si>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</si>
  <si>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</si>
  <si>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</si>
  <si>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</si>
  <si>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</si>
  <si>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</si>
  <si>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</si>
  <si>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</si>
  <si>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</si>
  <si>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</si>
  <si>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</si>
  <si>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</si>
  <si>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</si>
  <si>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</si>
  <si>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</si>
  <si>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</si>
  <si>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</si>
  <si>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</si>
  <si>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</si>
  <si>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</si>
  <si>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</si>
  <si>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</si>
  <si>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</si>
  <si>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</si>
  <si>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</si>
  <si>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</si>
  <si>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</si>
  <si>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</si>
  <si>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</si>
  <si>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</si>
  <si>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</si>
  <si>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</si>
  <si>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</si>
  <si>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</si>
  <si>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</si>
  <si>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</si>
  <si>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</si>
  <si>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</si>
  <si>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</si>
  <si>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</si>
  <si>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</si>
  <si>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</si>
  <si>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</si>
  <si>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</si>
  <si>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</si>
  <si>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</si>
  <si>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</si>
  <si>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</si>
  <si>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</si>
  <si>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</si>
  <si>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</si>
  <si>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</si>
  <si>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</si>
  <si>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</si>
  <si>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</si>
  <si>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</si>
  <si>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</si>
  <si>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</si>
  <si>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</si>
  <si>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</si>
  <si>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</si>
  <si>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</si>
  <si>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</si>
  <si>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</si>
  <si>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</si>
  <si>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</si>
  <si>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</si>
  <si>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</si>
  <si>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</si>
  <si>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</si>
  <si>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</si>
  <si>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</si>
  <si>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</si>
  <si>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</si>
  <si>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</si>
  <si>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</si>
  <si>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</si>
  <si>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</si>
  <si>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</si>
  <si>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</si>
  <si>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</si>
  <si>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</si>
  <si>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</si>
  <si>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</si>
  <si>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</si>
  <si>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</si>
  <si>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</si>
  <si>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</si>
  <si>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</si>
  <si>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</si>
  <si>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</si>
  <si>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</si>
  <si>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</si>
  <si>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เกษตรและสหกรณ์</t>
  </si>
  <si>
    <t>โครงการชลประทานพระนครศรีอยุธยา</t>
  </si>
  <si>
    <t>กรมชลประทาน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</si>
</sst>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5" sqref="M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จำนวนแหล่งน้ำ</v>
      </c>
    </row>
    <row r="2" spans="1:16">
      <c r="A2" s="65" t="s">
        <v>15475</v>
      </c>
      <c r="B2" s="115" t="str">
        <f>METADATA!G97</f>
        <v>กรมชลประทาน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แหล่ง</v>
      </c>
      <c r="F4" s="111" t="str">
        <f>E4</f>
        <v>แหล่ง</v>
      </c>
      <c r="G4" s="111" t="str">
        <f t="shared" ref="G4:P4" si="0">F4</f>
        <v>แหล่ง</v>
      </c>
      <c r="H4" s="111" t="str">
        <f t="shared" si="0"/>
        <v>แหล่ง</v>
      </c>
      <c r="I4" s="111" t="str">
        <f t="shared" si="0"/>
        <v>แหล่ง</v>
      </c>
      <c r="J4" s="111" t="str">
        <f t="shared" si="0"/>
        <v>แหล่ง</v>
      </c>
      <c r="K4" s="111" t="str">
        <f t="shared" si="0"/>
        <v>แหล่ง</v>
      </c>
      <c r="L4" s="111" t="str">
        <f t="shared" si="0"/>
        <v>แหล่ง</v>
      </c>
      <c r="M4" s="111" t="str">
        <f t="shared" si="0"/>
        <v>แหล่ง</v>
      </c>
      <c r="N4" s="111" t="str">
        <f t="shared" si="0"/>
        <v>แหล่ง</v>
      </c>
      <c r="O4" s="111" t="str">
        <f>N4</f>
        <v>แหล่ง</v>
      </c>
      <c r="P4" s="111" t="str">
        <f t="shared" si="0"/>
        <v>แหล่ง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f t="shared" ref="F400:I400" si="1">F401+F423+F434+F447+F471+F488+F507+F525+F542+F551+F559+F570+F588+F595+F607+F620</f>
        <v>0</v>
      </c>
      <c r="G400" s="77">
        <f t="shared" si="1"/>
        <v>373</v>
      </c>
      <c r="H400" s="77">
        <f t="shared" si="1"/>
        <v>450</v>
      </c>
      <c r="I400" s="77">
        <f t="shared" si="1"/>
        <v>450</v>
      </c>
      <c r="J400" s="77">
        <f>J401+J423+J434+J447+J471+J488+J507+J525+J542+J551+J559+J570+J588+J595+J607+J620</f>
        <v>692</v>
      </c>
      <c r="K400" s="77">
        <f>K401+K423+K434+K447+K471+K488+K507+K525+K542+K551+K559+K570+K588+K595+K607+K620</f>
        <v>692</v>
      </c>
      <c r="L400" s="77">
        <f t="shared" ref="L400:M400" si="2">L401+L423+L434+L447+L471+L488+L507+L525+L542+L551+L559+L570+L588+L595+L607+L620</f>
        <v>692</v>
      </c>
      <c r="M400" s="77">
        <f t="shared" ref="M400" si="3">M401+M423+M434+M447+M471+M488+M507+M525+M542+M551+M559+M570+M588+M595+M607+M620</f>
        <v>692</v>
      </c>
      <c r="N400" s="77"/>
      <c r="O400" s="77"/>
      <c r="P400" s="77"/>
    </row>
    <row r="401" spans="1:16">
      <c r="A401" s="73" t="s">
        <v>911</v>
      </c>
      <c r="B401" s="74" t="s">
        <v>910</v>
      </c>
      <c r="C401" s="75" t="s">
        <v>912</v>
      </c>
      <c r="D401" s="76"/>
      <c r="E401" s="77"/>
      <c r="F401" s="77"/>
      <c r="G401" s="77">
        <v>55</v>
      </c>
      <c r="H401" s="77">
        <v>57</v>
      </c>
      <c r="I401" s="77">
        <v>57</v>
      </c>
      <c r="J401" s="77">
        <v>66</v>
      </c>
      <c r="K401" s="77">
        <v>66</v>
      </c>
      <c r="L401" s="77">
        <v>66</v>
      </c>
      <c r="M401" s="77">
        <v>66</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v>8</v>
      </c>
      <c r="H423" s="77">
        <v>15</v>
      </c>
      <c r="I423" s="77">
        <v>15</v>
      </c>
      <c r="J423" s="77">
        <v>18</v>
      </c>
      <c r="K423" s="77">
        <v>18</v>
      </c>
      <c r="L423" s="77">
        <v>18</v>
      </c>
      <c r="M423" s="77">
        <v>18</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v>3</v>
      </c>
      <c r="H434" s="77">
        <v>9</v>
      </c>
      <c r="I434" s="77">
        <v>9</v>
      </c>
      <c r="J434" s="77">
        <v>9</v>
      </c>
      <c r="K434" s="77">
        <v>9</v>
      </c>
      <c r="L434" s="77">
        <v>9</v>
      </c>
      <c r="M434" s="77">
        <v>9</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v>43</v>
      </c>
      <c r="H447" s="77">
        <v>43</v>
      </c>
      <c r="I447" s="77">
        <v>43</v>
      </c>
      <c r="J447" s="77">
        <v>59</v>
      </c>
      <c r="K447" s="77">
        <v>59</v>
      </c>
      <c r="L447" s="77">
        <v>59</v>
      </c>
      <c r="M447" s="77">
        <v>59</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v>52</v>
      </c>
      <c r="H471" s="77">
        <v>90</v>
      </c>
      <c r="I471" s="77">
        <v>90</v>
      </c>
      <c r="J471" s="77">
        <v>99</v>
      </c>
      <c r="K471" s="77">
        <v>99</v>
      </c>
      <c r="L471" s="77">
        <v>99</v>
      </c>
      <c r="M471" s="77">
        <v>99</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v>18</v>
      </c>
      <c r="H488" s="77">
        <v>32</v>
      </c>
      <c r="I488" s="77">
        <v>32</v>
      </c>
      <c r="J488" s="77">
        <v>32</v>
      </c>
      <c r="K488" s="77">
        <v>32</v>
      </c>
      <c r="L488" s="77">
        <v>32</v>
      </c>
      <c r="M488" s="77">
        <v>32</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v>57</v>
      </c>
      <c r="H507" s="77">
        <v>64</v>
      </c>
      <c r="I507" s="77">
        <v>64</v>
      </c>
      <c r="J507" s="77">
        <v>77</v>
      </c>
      <c r="K507" s="77">
        <v>77</v>
      </c>
      <c r="L507" s="77">
        <v>77</v>
      </c>
      <c r="M507" s="77">
        <v>77</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v>7</v>
      </c>
      <c r="H525" s="77">
        <v>16</v>
      </c>
      <c r="I525" s="77">
        <v>16</v>
      </c>
      <c r="J525" s="77">
        <v>52</v>
      </c>
      <c r="K525" s="77">
        <v>52</v>
      </c>
      <c r="L525" s="77">
        <v>52</v>
      </c>
      <c r="M525" s="77">
        <v>52</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v>6</v>
      </c>
      <c r="H542" s="77">
        <v>0</v>
      </c>
      <c r="I542" s="77">
        <v>0</v>
      </c>
      <c r="J542" s="77">
        <v>5</v>
      </c>
      <c r="K542" s="77">
        <v>5</v>
      </c>
      <c r="L542" s="77">
        <v>5</v>
      </c>
      <c r="M542" s="77">
        <v>5</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v>13</v>
      </c>
      <c r="H551" s="77">
        <v>15</v>
      </c>
      <c r="I551" s="77">
        <v>15</v>
      </c>
      <c r="J551" s="77">
        <v>43</v>
      </c>
      <c r="K551" s="77">
        <v>43</v>
      </c>
      <c r="L551" s="77">
        <v>43</v>
      </c>
      <c r="M551" s="77">
        <v>43</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v>16</v>
      </c>
      <c r="H559" s="77">
        <v>6</v>
      </c>
      <c r="I559" s="77">
        <v>6</v>
      </c>
      <c r="J559" s="77">
        <v>23</v>
      </c>
      <c r="K559" s="77">
        <v>23</v>
      </c>
      <c r="L559" s="77">
        <v>23</v>
      </c>
      <c r="M559" s="77">
        <v>23</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v>0</v>
      </c>
      <c r="H570" s="77">
        <v>5</v>
      </c>
      <c r="I570" s="77">
        <v>5</v>
      </c>
      <c r="J570" s="77">
        <v>64</v>
      </c>
      <c r="K570" s="77">
        <v>64</v>
      </c>
      <c r="L570" s="77">
        <v>64</v>
      </c>
      <c r="M570" s="77">
        <v>64</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v>0</v>
      </c>
      <c r="H588" s="77">
        <v>0</v>
      </c>
      <c r="I588" s="77">
        <v>0</v>
      </c>
      <c r="J588" s="77">
        <v>22</v>
      </c>
      <c r="K588" s="77">
        <v>22</v>
      </c>
      <c r="L588" s="77">
        <v>22</v>
      </c>
      <c r="M588" s="77">
        <v>22</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v>9</v>
      </c>
      <c r="H595" s="77">
        <v>9</v>
      </c>
      <c r="I595" s="77">
        <v>9</v>
      </c>
      <c r="J595" s="77">
        <v>13</v>
      </c>
      <c r="K595" s="77">
        <v>13</v>
      </c>
      <c r="L595" s="77">
        <v>13</v>
      </c>
      <c r="M595" s="77">
        <v>13</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v>60</v>
      </c>
      <c r="H607" s="77">
        <v>62</v>
      </c>
      <c r="I607" s="77">
        <v>62</v>
      </c>
      <c r="J607" s="77">
        <v>75</v>
      </c>
      <c r="K607" s="77">
        <v>75</v>
      </c>
      <c r="L607" s="77">
        <v>75</v>
      </c>
      <c r="M607" s="77">
        <v>75</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v>26</v>
      </c>
      <c r="H620" s="77">
        <v>27</v>
      </c>
      <c r="I620" s="77">
        <v>27</v>
      </c>
      <c r="J620" s="77">
        <v>35</v>
      </c>
      <c r="K620" s="77">
        <v>35</v>
      </c>
      <c r="L620" s="77">
        <v>35</v>
      </c>
      <c r="M620" s="77">
        <v>35</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1BB4AFFE-EFD2-4ED5-98C2-09D670D1BF45}">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B1" zoomScaleNormal="80" zoomScaleSheetLayoutView="100" zoomScalePageLayoutView="140"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15481</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15484</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2" t="s">
        <v>15480</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15483</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5.25" customHeight="1">
      <c r="A73" s="4"/>
      <c r="B73" s="121" t="s">
        <v>15482</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2019-09-03T03:55:09Z</dcterms:modified>
</cp:coreProperties>
</file>